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D51D0DCB-5F2A-4E18-8F17-47FC7B745B8D}"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<sst xmlns="http://schemas.openxmlformats.org/spreadsheetml/2006/main" count="2962" uniqueCount="1082">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</sst>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524</v>
      </c>
      <c r="C1" s="293" t="str">
        <f ca="1">IFERROR(VLOOKUP(B1,TIT,2,FALSE)," ")</f>
        <v xml:space="preserve">CONNESSIONI TRASVERSALI E AMMORSAMENTI DI MASCHI MURARI MEDIANTE CUCITURA A SECCO CON BARRE ELICOIDALI IN ACCIAIO INOX </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Numero ancoraggi a mq</v>
      </c>
      <c r="B6" s="241" t="str">
        <f ca="1">IFERROR(VLOOKUP(VLOOKUP(B1,TAB,3,FALSE),VAR,2,FALSE),"")</f>
        <v>Tipologia barra</v>
      </c>
      <c r="C6" s="241" t="str">
        <f ca="1">IFERROR(VLOOKUP(VLOOKUP(B1,TAB,4,FALSE),VAR,2,FALSE),"")</f>
        <v>Lunghezza Steel Dryfast [mm]</v>
      </c>
      <c r="D6" s="241" t="str">
        <f ca="1">IFERROR(VLOOKUP(VLOOKUP(B1,TAB,5,FALSE),VAR,2,FALSE),"")</f>
        <v>Tipo acciaio</v>
      </c>
      <c r="E6" s="242"/>
      <c r="F6" s="304"/>
      <c r="G6" s="305"/>
      <c r="J6" s="1">
        <f t="shared" ca="1" si="0"/>
        <v>1</v>
      </c>
      <c r="O6" s="5"/>
    </row>
    <row r="7" spans="1:15" ht="15.65" customHeight="1" x14ac:dyDescent="0.35">
      <c r="A7" s="145" t="s">
        <v>1081</v>
      </c>
      <c r="B7" s="143" t="s">
        <v>703</v>
      </c>
      <c r="C7" s="143">
        <v>300</v>
      </c>
      <c r="D7" s="143" t="s">
        <v>825</v>
      </c>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barre elicoidali certificate EN 845-1 in acciaio Inox AISI 316, provviste di marcatura CE per connessione trasversale e ammorsamento di maschi murari mediante cucitura a secco o l'installazione del tassello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Perforazione con trapano e pulizia del foro</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0.18</v>
      </c>
      <c r="F21" s="184">
        <f ca="1">IFERROR(VLOOKUP(A21,PRZ,3,FALSE),"")</f>
        <v>30.07</v>
      </c>
      <c r="G21" s="245">
        <f ca="1">IFERROR(E21*F21,"")</f>
        <v>5.4125999999999994</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0.18</v>
      </c>
      <c r="F22" s="184">
        <f t="shared" ref="F22:F49" ca="1" si="7">IFERROR(VLOOKUP(A22,PRZ,3,FALSE),"")</f>
        <v>32.450000000000003</v>
      </c>
      <c r="G22" s="245">
        <f t="shared" ref="G22:G49" ca="1" si="8">IFERROR(E22*F22,"")</f>
        <v>5.8410000000000002</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Installazione della barra e stuccatura del foro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0.18</v>
      </c>
      <c r="F24" s="184">
        <f t="shared" ca="1" si="7"/>
        <v>30.07</v>
      </c>
      <c r="G24" s="245">
        <f t="shared" ca="1" si="8"/>
        <v>5.4125999999999994</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0.18</v>
      </c>
      <c r="F25" s="184">
        <f t="shared" ca="1" si="7"/>
        <v>32.450000000000003</v>
      </c>
      <c r="G25" s="245">
        <f t="shared" ca="1" si="8"/>
        <v>5.8410000000000002</v>
      </c>
      <c r="J25" s="1">
        <f t="shared" ca="1" si="2"/>
        <v>1</v>
      </c>
      <c r="L25" s="272" t="str">
        <f ca="1">IF(L24=$I$20,$I$21,"")</f>
        <v/>
      </c>
      <c r="M25" s="273"/>
      <c r="N25" s="273"/>
      <c r="O25" s="6" t="str">
        <f t="shared" ca="1" si="3"/>
        <v/>
      </c>
      <c r="P25" s="10" t="str">
        <f t="shared" ca="1" si="4"/>
        <v/>
      </c>
      <c r="Q25" s="8" t="str">
        <f t="shared" ca="1" si="5"/>
        <v/>
      </c>
      <c r="R25" s="9" t="str">
        <f t="shared" ca="1" si="9"/>
        <v/>
      </c>
    </row>
    <row r="26" spans="1:18" ht="15" hidden="1" customHeight="1" x14ac:dyDescent="0.35">
      <c r="A26" s="266" t="str">
        <f ca="1">IF(VLOOKUP($B$1,LAV_1,4,FALSE)=0,"",VLOOKUP($B$1,LAV_1,4,FALSE))</f>
        <v/>
      </c>
      <c r="B26" s="267"/>
      <c r="C26" s="267"/>
      <c r="D26" s="192" t="str">
        <f t="shared" ca="1" si="1"/>
        <v/>
      </c>
      <c r="E26" s="183" t="str">
        <f t="shared" ca="1" si="6"/>
        <v/>
      </c>
      <c r="F26" s="184" t="str">
        <f t="shared" ca="1" si="7"/>
        <v/>
      </c>
      <c r="G26" s="245" t="str">
        <f t="shared" ca="1" si="8"/>
        <v/>
      </c>
      <c r="J26" s="1">
        <f t="shared" ca="1" si="2"/>
        <v>0</v>
      </c>
      <c r="L26" s="268" t="str">
        <f ca="1">IF(VLOOKUP($B$1,LAV_2,4,FALSE)=0,"",VLOOKUP($B$1,LAV_2,4,FALSE))</f>
        <v/>
      </c>
      <c r="M26" s="269"/>
      <c r="N26" s="269"/>
      <c r="O26" s="6" t="str">
        <f t="shared" ca="1" si="3"/>
        <v/>
      </c>
      <c r="P26" s="10" t="str">
        <f t="shared" ca="1" si="4"/>
        <v/>
      </c>
      <c r="Q26" s="8" t="str">
        <f t="shared" ca="1" si="5"/>
        <v/>
      </c>
      <c r="R26" s="9" t="str">
        <f t="shared" ca="1" si="9"/>
        <v/>
      </c>
    </row>
    <row r="27" spans="1:18" ht="15" hidden="1" customHeight="1" x14ac:dyDescent="0.35">
      <c r="A27" s="270" t="str">
        <f ca="1">IF(A26="","",$I$20)</f>
        <v/>
      </c>
      <c r="B27" s="271"/>
      <c r="C27" s="271"/>
      <c r="D27" s="192" t="str">
        <f t="shared" ca="1" si="1"/>
        <v/>
      </c>
      <c r="E27" s="183" t="str">
        <f t="shared" ca="1" si="6"/>
        <v/>
      </c>
      <c r="F27" s="184" t="str">
        <f t="shared" ca="1" si="7"/>
        <v/>
      </c>
      <c r="G27" s="245" t="str">
        <f t="shared" ca="1" si="8"/>
        <v/>
      </c>
      <c r="J27" s="1">
        <f t="shared" ca="1" si="2"/>
        <v>0</v>
      </c>
      <c r="L27" s="272" t="str">
        <f ca="1">IF(L26="","",$I$20)</f>
        <v/>
      </c>
      <c r="M27" s="273"/>
      <c r="N27" s="273"/>
      <c r="O27" s="6" t="str">
        <f t="shared" ca="1" si="3"/>
        <v/>
      </c>
      <c r="P27" s="10" t="str">
        <f t="shared" ca="1" si="4"/>
        <v/>
      </c>
      <c r="Q27" s="8" t="str">
        <f t="shared" ca="1" si="5"/>
        <v/>
      </c>
      <c r="R27" s="9" t="str">
        <f t="shared" ca="1" si="9"/>
        <v/>
      </c>
    </row>
    <row r="28" spans="1:18" ht="15" hidden="1" customHeight="1" x14ac:dyDescent="0.35">
      <c r="A28" s="270" t="str">
        <f ca="1">IF(A27=$I$20,$I$21,"")</f>
        <v/>
      </c>
      <c r="B28" s="271"/>
      <c r="C28" s="271"/>
      <c r="D28" s="192" t="str">
        <f t="shared" ca="1" si="1"/>
        <v/>
      </c>
      <c r="E28" s="183" t="str">
        <f t="shared" ca="1" si="6"/>
        <v/>
      </c>
      <c r="F28" s="184" t="str">
        <f t="shared" ca="1" si="7"/>
        <v/>
      </c>
      <c r="G28" s="245" t="str">
        <f t="shared" ca="1" si="8"/>
        <v/>
      </c>
      <c r="J28" s="1">
        <f t="shared" ca="1" si="2"/>
        <v>0</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22.507199999999997</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Steel Dryfast 10 - AISI 316 </v>
      </c>
      <c r="B52" s="275"/>
      <c r="C52" s="186" t="str">
        <f ca="1">IF(VLOOKUP($B$1,MAT_2,3,FALSE)=0,"",VLOOKUP($B$1,MAT_2,3,FALSE))</f>
        <v/>
      </c>
      <c r="D52" s="162" t="str">
        <f ca="1">IFERROR(VLOOKUP(A52,PRZ,2,FALSE),"")</f>
        <v>m</v>
      </c>
      <c r="E52" s="183">
        <f t="shared" ref="E52:E61" ca="1" si="11">IFERROR(IF(VLOOKUP(CONCATENATE(A52,C52),QPR,3,FALSE)=0,"",VLOOKUP(CONCATENATE(A52,C52),QPR,3,FALSE)),"")</f>
        <v>1.2</v>
      </c>
      <c r="F52" s="184">
        <f t="shared" ref="F52:F61" ca="1" si="12">IFERROR(VLOOKUP(A52,PRZ,3,FALSE),"")</f>
        <v>15.19</v>
      </c>
      <c r="G52" s="245">
        <f ca="1" xml:space="preserve"> IFERROR(F52*E52,"")</f>
        <v>18.227999999999998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(stima per stuccatura fori)</v>
      </c>
      <c r="D53" s="162" t="str">
        <f t="shared" ref="D53:D62" ca="1" si="13">IFERROR(VLOOKUP(A53,PRZ,2,FALSE),"")</f>
        <v>kg</v>
      </c>
      <c r="E53" s="183">
        <f t="shared" ca="1" si="11"/>
        <v>0.4</v>
      </c>
      <c r="F53" s="184">
        <f t="shared" ca="1" si="12"/>
        <v>0.44</v>
      </c>
      <c r="G53" s="245">
        <f t="shared" ref="G53:G61" ca="1" si="14" xml:space="preserve"> IFERROR(F53*E53,"")</f>
        <v>0.17600000000000002</v>
      </c>
      <c r="J53" s="1">
        <f t="shared" ca="1" si="2"/>
        <v>1</v>
      </c>
    </row>
    <row r="54" spans="1:18" ht="15" hidden="1" customHeight="1" x14ac:dyDescent="0.35">
      <c r="A54" s="274" t="str">
        <f ca="1">IF(VLOOKUP($B$1,MAT_1,4,FALSE)=0,"",VLOOKUP($B$1,MAT_1,4,FALSE))</f>
        <v/>
      </c>
      <c r="B54" s="275"/>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18.403999999999996</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0.1</v>
      </c>
      <c r="F64" s="184">
        <v>8</v>
      </c>
      <c r="G64" s="245">
        <f ca="1" xml:space="preserve"> F64*E64</f>
        <v>0.8</v>
      </c>
      <c r="J64" s="1">
        <f t="shared" si="2"/>
        <v>1</v>
      </c>
    </row>
    <row r="65" spans="1:10" ht="15" customHeight="1" x14ac:dyDescent="0.35">
      <c r="A65" s="167" t="s">
        <v>11</v>
      </c>
      <c r="B65" s="166"/>
      <c r="C65" s="166"/>
      <c r="D65" s="168" t="s">
        <v>830</v>
      </c>
      <c r="E65" s="183">
        <f ca="1">ausiliaria_noli[[#Totals],[Ausiliaria per calcolo noli e trasporti]]</f>
        <v>0.4</v>
      </c>
      <c r="F65" s="185">
        <f>0.02</f>
        <v>0.02</v>
      </c>
      <c r="G65" s="245">
        <f ca="1" xml:space="preserve"> F65*E65</f>
        <v>8.0000000000000002E-3</v>
      </c>
      <c r="J65" s="1">
        <f t="shared" si="2"/>
        <v>1</v>
      </c>
    </row>
    <row r="66" spans="1:10" ht="15" customHeight="1" x14ac:dyDescent="0.35">
      <c r="A66" s="167"/>
      <c r="B66" s="166"/>
      <c r="C66" s="166"/>
      <c r="D66" s="153"/>
      <c r="E66" s="153"/>
      <c r="F66" s="163" t="s">
        <v>12</v>
      </c>
      <c r="G66" s="164">
        <f ca="1">SUM(G64:G65)</f>
        <v>0.80800000000000005</v>
      </c>
      <c r="J66" s="1">
        <f t="shared" si="2"/>
        <v>0</v>
      </c>
    </row>
    <row r="67" spans="1:10" ht="15" customHeight="1" x14ac:dyDescent="0.35">
      <c r="A67" s="151"/>
      <c r="B67" s="152"/>
      <c r="C67" s="153"/>
      <c r="D67" s="153"/>
      <c r="E67" s="153"/>
      <c r="F67" s="163" t="s">
        <v>13</v>
      </c>
      <c r="G67" s="161">
        <f ca="1">SUM(G66,G62,G50)</f>
        <v>41.719199999999994</v>
      </c>
      <c r="I67" s="14"/>
      <c r="J67" s="1">
        <f t="shared" si="2"/>
        <v>0</v>
      </c>
    </row>
    <row r="68" spans="1:10" ht="15" customHeight="1" x14ac:dyDescent="0.35">
      <c r="A68" s="151"/>
      <c r="B68" s="152"/>
      <c r="C68" s="153"/>
      <c r="D68" s="153"/>
      <c r="E68" s="153"/>
      <c r="F68" s="170" t="s">
        <v>14</v>
      </c>
      <c r="G68" s="160">
        <f ca="1">G67*0.17</f>
        <v>7.0922639999999992</v>
      </c>
      <c r="I68" s="14"/>
      <c r="J68" s="1">
        <f t="shared" si="2"/>
        <v>0</v>
      </c>
    </row>
    <row r="69" spans="1:10" ht="15" customHeight="1" x14ac:dyDescent="0.35">
      <c r="A69" s="165"/>
      <c r="B69" s="153"/>
      <c r="C69" s="153"/>
      <c r="D69" s="153"/>
      <c r="E69" s="153"/>
      <c r="F69" s="170" t="s">
        <v>15</v>
      </c>
      <c r="G69" s="160">
        <f ca="1">(G67+G68)*0.1</f>
        <v>4.8811463999999996</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53.692610399999992</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 xml:space="preserve">Fornitura e posa in opera di barre elicoidali certificate EN 845-1 in acciaio Inox AISI 316, provviste di marcatura CE per connessione trasversale e ammorsamento di maschi murari mediante cucitura a secco o l'installazione del tassello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t="str" cm="1">
        <f t="array" aca="1" ref="Q5:Q7" ca="1">IFERROR(INDIRECT(VLOOKUP(Analisi!$B$1,A2:J77,3,FALSE)),"")</f>
        <v xml:space="preserve">Steel Dryfast 8 </v>
      </c>
      <c r="R5" s="60" cm="1">
        <f t="array" aca="1" ref="R5" ca="1">IFERROR(INDIRECT(VLOOKUP(Analisi!$B$1,A2:J77,4,FALSE)),"")</f>
        <v>0</v>
      </c>
      <c r="S5" s="60" t="str" cm="1">
        <f t="array" aca="1" ref="S5:S6" ca="1">IFERROR(INDIRECT(VLOOKUP(Analisi!$B$1,A2:J77,5,FALSE)),"")</f>
        <v xml:space="preserve">AISI 316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t="str">
        <f ca="1"/>
        <v xml:space="preserve">Steel Dryfast 10 </v>
      </c>
      <c r="R6" s="63"/>
      <c r="S6" s="63" t="str">
        <f ca="1"/>
        <v xml:space="preserve">AISI 304 </v>
      </c>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t="str">
        <f ca="1"/>
        <v xml:space="preserve">Steel Dryfast 12 </v>
      </c>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4</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4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4</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4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Numero ancoraggi a mq4</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Numero ancoraggi a mq4</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Numero ancoraggi a mq4</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Numero ancoraggi a mq4</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Numero ancoraggi a mq4</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Numero ancoraggi a mq4</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Numero ancoraggi a mq4</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Numero ancoraggi a mq4</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Numero ancoraggi a mq4</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Numero ancoraggi a mq4</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Tipologia barraSteel Dryfast 10 abbinato a 4di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4</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300</v>
      </c>
      <c r="P17" s="79" t="s">
        <v>676</v>
      </c>
      <c r="Q17" s="75" t="str">
        <f>Analisi!B7</f>
        <v xml:space="preserve">Steel Dryfast 10 </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4</v>
      </c>
      <c r="I18" s="79" t="str">
        <f>CONCATENATE("abbinato a ",Analisi!B7,"di Kerakoll. ")</f>
        <v xml:space="preserve">abbinato a Steel Dryfast 10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Steel Dryfast 10 </v>
      </c>
      <c r="I19" s="79" t="s">
        <v>347</v>
      </c>
      <c r="J19" s="79" t="e">
        <f>VLOOKUP(H19,Car_Materiali!A:J,3,FALSE)</f>
        <v>#N/A</v>
      </c>
      <c r="K19" s="75" t="s">
        <v>855</v>
      </c>
      <c r="L19" s="79">
        <f>Analisi!C7</f>
        <v>300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4</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Steel Dryfast 10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Steel Dryfast 10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4</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4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4</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4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4</v>
      </c>
      <c r="S23" s="75" t="s">
        <v>1063</v>
      </c>
      <c r="T23" s="79"/>
      <c r="AD23" s="20" t="e">
        <f t="shared" ca="1" si="0"/>
        <v>#N/A</v>
      </c>
      <c r="AF23" s="79" t="e">
        <f ca="1">CONCATENATE(C23,D23,E23,F23,G23,H23,I23,J23,K23,L23,M23,N23,O23,P23)</f>
        <v>#N/A</v>
      </c>
      <c r="AG23" s="79" t="s">
        <v>688</v>
      </c>
      <c r="AH23" s="79" t="str">
        <f>CONCATENATE(Analisi!$A$7," cm")</f>
        <v>4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4</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4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4</v>
      </c>
      <c r="R25" s="214" t="s">
        <v>654</v>
      </c>
      <c r="S25" s="75"/>
      <c r="AD25" s="20" t="e">
        <f t="shared" ca="1" si="0"/>
        <v>#N/A</v>
      </c>
      <c r="AF25" s="79" t="e">
        <f ca="1">CONCATENATE(C25,D25,E25,F25,G25,H25,I25,J25,K25,L25,M25,N25,O25)</f>
        <v>#N/A</v>
      </c>
      <c r="AG25" s="79" t="s">
        <v>655</v>
      </c>
      <c r="AH25" s="79" t="str">
        <f>CONCATENATE(Analisi!A7," cm.")</f>
        <v>4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Numero ancoraggi a mq4</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Numero ancoraggi a mq4</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Numero ancoraggi a mq4</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Numero ancoraggi a mq4</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4</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4</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4</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4</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4</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certificate EN 845-1 in acciaio Inox AISI 316, provviste di marcatura CE di lunghezza pari a </v>
      </c>
      <c r="E36" s="78">
        <f>Analisi!C7</f>
        <v>300</v>
      </c>
      <c r="F36" s="76" t="str">
        <f>CONCATENATE(" mm, nel numero di ",Analisi!$A$7," al mq, ")</f>
        <v xml:space="preserve"> mm, nel numero di 4 al mq, </v>
      </c>
      <c r="G36" s="76" t="s">
        <v>719</v>
      </c>
      <c r="H36" s="78" t="str">
        <f>Analisi!B7</f>
        <v xml:space="preserve">Steel Dryfast 10 </v>
      </c>
      <c r="I36" s="74" t="s">
        <v>347</v>
      </c>
      <c r="J36" s="79" t="str">
        <f ca="1">VLOOKUP(Analisi!A52,MAT,3,FALSE)</f>
        <v xml:space="preserve">Caratteristiche tecniche certificate della barra: carico di rottura a trazione ≥ 15,4 kN; carico di rottura a taglio ≥ 11,7 kN; modulo elastico ≥ 125 GPa; deformazione ultima a rottura ≥ 5,7%; area nominale 12,9 mm2.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certificate EN 845-1 in acciaio Inox AISI 316, provviste di marcatura CE di lunghezza pari a </v>
      </c>
      <c r="E37" s="78">
        <f>Analisi!C7</f>
        <v>300</v>
      </c>
      <c r="F37" s="76" t="str">
        <f>CONCATENATE(" mm, nel numero di ",Analisi!$A$7," al mq, ")</f>
        <v xml:space="preserve"> mm, nel numero di 4 al mq, </v>
      </c>
      <c r="G37" s="76" t="s">
        <v>719</v>
      </c>
      <c r="H37" s="78" t="str">
        <f>Analisi!B7</f>
        <v xml:space="preserve">Steel Dryfast 10 </v>
      </c>
      <c r="I37" s="74" t="s">
        <v>347</v>
      </c>
      <c r="J37" s="79" t="str">
        <f ca="1">VLOOKUP(Analisi!A52,MAT,3,FALSE)</f>
        <v xml:space="preserve">Caratteristiche tecniche certificate della barra: carico di rottura a trazione ≥ 15,4 kN; carico di rottura a taglio ≥ 11,7 kN; modulo elastico ≥ 125 GPa; deformazione ultima a rottura ≥ 5,7%; area nominale 12,9 mm2.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4</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4</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 xml:space="preserve">AISI 316 </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4</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4</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4 al mq, </v>
      </c>
      <c r="I44" s="75" t="s">
        <v>747</v>
      </c>
      <c r="J44" t="str">
        <f>Analisi!D7</f>
        <v xml:space="preserve">AISI 316 </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4 al mq, </v>
      </c>
      <c r="I45" s="75" t="s">
        <v>747</v>
      </c>
      <c r="J45" t="str">
        <f>Analisi!D7</f>
        <v xml:space="preserve">AISI 316 </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certificate EN 845-1 in acciaio Inox AISI 316, provviste di marcatura CE per connessione trasversale e ammorsamento di maschi murari mediante cucitura a secco o l'installazione del tassello di lunghezza pari a </v>
      </c>
      <c r="E46" s="78">
        <f>Analisi!C7</f>
        <v>300</v>
      </c>
      <c r="F46" s="76" t="str">
        <f>CONCATENATE(" mm, nel numero di ",Analisi!$A$7," al mq, ")</f>
        <v xml:space="preserve"> mm, nel numero di 4 al mq, </v>
      </c>
      <c r="G46" s="76" t="s">
        <v>719</v>
      </c>
      <c r="H46" s="78" t="str">
        <f>Analisi!B7</f>
        <v xml:space="preserve">Steel Dryfast 10 </v>
      </c>
      <c r="I46" s="74" t="s">
        <v>347</v>
      </c>
      <c r="J46" s="79" t="str">
        <f ca="1">VLOOKUP(Analisi!A52,MAT,3,FALSE)</f>
        <v xml:space="preserve">Caratteristiche tecniche certificate della barra: carico di rottura a trazione ≥ 15,4 kN; carico di rottura a taglio ≥ 11,7 kN; modulo elastico ≥ 125 GPa; deformazione ultima a rottura ≥ 5,7%; area nominale 12,9 mm2.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certificate EN 845-1 in acciaio Inox AISI 316, provviste di marcatura CE per connessione trasversale e ammorsamento di maschi murari mediante cucitura a secco o l'installazione del tassello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certificate EN 845-1 in acciaio Inox AISI 316, provviste di marcatura CE per connessione trasversale e ammorsamento di maschi murari mediante cucitura a secco o l'installazione del tassello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certificate EN 845-1 in acciaio Inox AISI 316, provviste di marcatura CE per connessione trasversale e ammorsamento di maschi murari mediante cucitura a secco o l'installazione del tassello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4</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300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4</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 xml:space="preserve">AISI 316 </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t="str">
        <f>Analisi!D7</f>
        <v xml:space="preserve">AISI 316 </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4</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300</v>
      </c>
      <c r="W49" s="53" t="s">
        <v>181</v>
      </c>
      <c r="X49" s="76" t="s">
        <v>766</v>
      </c>
      <c r="Y49" s="76" t="str">
        <f>Analisi!B7</f>
        <v xml:space="preserve">Steel Dryfast 10 </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4</v>
      </c>
      <c r="M50" s="74" t="s">
        <v>352</v>
      </c>
      <c r="N50">
        <f>Analisi!C7</f>
        <v>300</v>
      </c>
      <c r="O50" s="74" t="s">
        <v>347</v>
      </c>
      <c r="P50" s="79" t="e">
        <f>VLOOKUP(L50,Car_Materiali!A:J,3,FALSE)</f>
        <v>#N/A</v>
      </c>
      <c r="Q50" s="79" t="e">
        <f>VLOOKUP(N50,Car_Materiali!A:J,3,FALSE)</f>
        <v>#N/A</v>
      </c>
      <c r="R50" s="79" t="s">
        <v>727</v>
      </c>
      <c r="S50" s="75" t="str">
        <f>Analisi!D7</f>
        <v xml:space="preserve">AISI 316 </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Steel Dryfast 10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4</v>
      </c>
      <c r="M51" s="74" t="s">
        <v>352</v>
      </c>
      <c r="N51">
        <f>Analisi!C7</f>
        <v>300</v>
      </c>
      <c r="O51" s="74" t="s">
        <v>347</v>
      </c>
      <c r="P51" s="79" t="e">
        <f>VLOOKUP(L51,Car_Materiali!A:J,3,FALSE)</f>
        <v>#N/A</v>
      </c>
      <c r="Q51" s="79" t="e">
        <f>VLOOKUP(N51,Car_Materiali!A:J,3,FALSE)</f>
        <v>#N/A</v>
      </c>
      <c r="R51" s="79" t="s">
        <v>727</v>
      </c>
      <c r="S51" s="75" t="str">
        <f>Analisi!D7</f>
        <v xml:space="preserve">AISI 316 </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t="str">
        <f>Analisi!B7</f>
        <v xml:space="preserve">Steel Dryfast 10 </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4</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4</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4</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t="str">
        <f>Analisi!D7</f>
        <v xml:space="preserve">AISI 316 </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certificate EN 845-1 in acciaio Inox AISI 316, provviste di marcatura CE di lunghezza pari a </v>
      </c>
      <c r="E56" s="78">
        <f>Analisi!C7</f>
        <v>300</v>
      </c>
      <c r="F56" s="91" t="s">
        <v>453</v>
      </c>
      <c r="G56" s="76" t="s">
        <v>719</v>
      </c>
      <c r="H56" s="78" t="str">
        <f>Analisi!B7</f>
        <v xml:space="preserve">Steel Dryfast 10 </v>
      </c>
      <c r="I56" s="74" t="s">
        <v>347</v>
      </c>
      <c r="J56" s="79" t="str">
        <f ca="1">VLOOKUP(Analisi!A52,MAT,3,FALSE)</f>
        <v xml:space="preserve">Caratteristiche tecniche certificate della barra: carico di rottura a trazione ≥ 15,4 kN; carico di rottura a taglio ≥ 11,7 kN; modulo elastico ≥ 125 GPa; deformazione ultima a rottura ≥ 5,7%; area nominale 12,9 mm2.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certificate EN 845-1 in acciaio Inox AISI 316, provviste di marcatura CE di lunghezza pari a 300 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certificate EN 845-1 in acciaio Inox AISI 316, provviste di marcatura CE di lunghezza pari a 300 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certificate EN 845-1 in acciaio Inox AISI 316, provviste di marcatura CE di lunghezza pari a 300 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4</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4 elementi al mq, iniettati con </v>
      </c>
      <c r="H58" s="77" t="str">
        <f>Car_Materiali!B37</f>
        <v xml:space="preserve">malta traspirante fluida inorganica a base di pura calce idraulica naturale NHL 3.5 </v>
      </c>
      <c r="I58" s="75" t="s">
        <v>747</v>
      </c>
      <c r="J58" t="str">
        <f>Analisi!B7</f>
        <v xml:space="preserve">Steel Dryfast 10 </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certificate EN 845-1 in acciaio Inox AISI 316, provviste di marcatura CE di lunghezza pari a </v>
      </c>
      <c r="E59" s="78">
        <f>Analisi!C7</f>
        <v>300</v>
      </c>
      <c r="F59" s="76" t="str">
        <f>CONCATENATE(" mm nel numero di ",Analisi!A7," elementi al mq, ")</f>
        <v xml:space="preserve"> mm nel numero di 4 elementi al mq, </v>
      </c>
      <c r="G59" s="76" t="s">
        <v>719</v>
      </c>
      <c r="H59" s="78" t="str">
        <f>Analisi!B7</f>
        <v xml:space="preserve">Steel Dryfast 10 </v>
      </c>
      <c r="I59" s="74" t="s">
        <v>347</v>
      </c>
      <c r="J59" s="79" t="str">
        <f ca="1">VLOOKUP(Analisi!A52,MAT,3,FALSE)</f>
        <v xml:space="preserve">Caratteristiche tecniche certificate della barra: carico di rottura a trazione ≥ 15,4 kN; carico di rottura a taglio ≥ 11,7 kN; modulo elastico ≥ 125 GPa; deformazione ultima a rottura ≥ 5,7%; area nominale 12,9 mm2.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certificate EN 845-1 in acciaio Inox AISI 316, provviste di marcatura CE di lunghezza pari a 300 mm nel numero di 4 elementi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certificate EN 845-1 in acciaio Inox AISI 316, provviste di marcatura CE di lunghezza pari a 300 mm nel numero di 4 elementi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certificate EN 845-1 in acciaio Inox AISI 316, provviste di marcatura CE di lunghezza pari a 300 mm nel numero di 4 elementi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4</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4</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4</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4</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4</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4</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300</v>
      </c>
      <c r="T65" s="75" t="s">
        <v>762</v>
      </c>
      <c r="U65" s="79" t="str">
        <f>Analisi!$D$7</f>
        <v xml:space="preserve">AISI 316 </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Steel Dryfast 10 </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4</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4</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4</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4</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300</v>
      </c>
      <c r="T69" s="75" t="s">
        <v>762</v>
      </c>
      <c r="U69" s="79" t="str">
        <f>Analisi!D7</f>
        <v xml:space="preserve">AISI 316 </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Steel Dryfast 10 </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4</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4</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4</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4</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300</v>
      </c>
      <c r="T73" s="75" t="s">
        <v>762</v>
      </c>
      <c r="U73" s="79" t="str">
        <f>Analisi!D7</f>
        <v xml:space="preserve">AISI 316 </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Steel Dryfast 10 </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4</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4</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4</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4</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300</v>
      </c>
      <c r="T77" s="75" t="s">
        <v>762</v>
      </c>
      <c r="U77" s="79" t="str">
        <f>Analisi!D7</f>
        <v xml:space="preserve">AISI 316 </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Steel Dryfast 10 </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10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300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300</v>
      </c>
      <c r="P36" s="21">
        <v>0</v>
      </c>
      <c r="Q36" s="74"/>
    </row>
    <row r="37" spans="2:21" x14ac:dyDescent="0.35">
      <c r="B37" s="18" t="str">
        <f>Titolo!B37</f>
        <v>Tav 1.19</v>
      </c>
      <c r="C37" s="18">
        <v>1</v>
      </c>
      <c r="D37" s="122">
        <f>0.1*Analisi!A7</f>
        <v>0.4</v>
      </c>
      <c r="E37" s="18"/>
      <c r="F37" s="18" t="s">
        <v>94</v>
      </c>
      <c r="G37" s="18"/>
      <c r="H37" s="18"/>
      <c r="I37" s="18"/>
      <c r="J37" s="123">
        <f>(0.12/800)*Analisi!A7*Analisi!C7</f>
        <v>0.18</v>
      </c>
      <c r="K37" s="18"/>
      <c r="L37">
        <f>Analisi!A7*Analisi!C7/1000</f>
        <v>1.2</v>
      </c>
      <c r="P37" s="21">
        <v>0</v>
      </c>
      <c r="Q37" s="74"/>
    </row>
    <row r="38" spans="2:21" x14ac:dyDescent="0.35">
      <c r="B38" s="18" t="str">
        <f>Titolo!B38</f>
        <v>Tav 1.20</v>
      </c>
      <c r="C38" s="18">
        <v>1</v>
      </c>
      <c r="D38" s="122">
        <f>0.1*Analisi!A7</f>
        <v>0.4</v>
      </c>
      <c r="E38" s="18"/>
      <c r="F38" s="18" t="s">
        <v>94</v>
      </c>
      <c r="G38" s="18"/>
      <c r="H38" s="18"/>
      <c r="I38" s="18"/>
      <c r="J38" s="124">
        <f>(0.12/800)*Analisi!A7*Analisi!C7</f>
        <v>0.18</v>
      </c>
      <c r="K38" s="18"/>
      <c r="L38">
        <f>Analisi!A7*Analisi!C7/1000</f>
        <v>1.2</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f>(0.12/800)*Analisi!A7*Analisi!C7</f>
        <v>0.18</v>
      </c>
      <c r="K43" s="18"/>
      <c r="L43" t="e">
        <f>Analisi!A7*Analisi!B7/1000</f>
        <v>#VALUE!</v>
      </c>
      <c r="N43" s="83" t="str">
        <f>Analisi!A7</f>
        <v>4</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0.2</v>
      </c>
      <c r="H45" s="122">
        <f>0.1*Analisi!$A$7</f>
        <v>0.4</v>
      </c>
      <c r="I45" s="126">
        <f>IF(Analisi!B7=Variabili_Elenchi!B7,0.1,0.08)*Analisi!A7</f>
        <v>0.32</v>
      </c>
      <c r="K45" s="18"/>
      <c r="L45" s="83" t="str">
        <f>Analisi!A7</f>
        <v>4</v>
      </c>
      <c r="M45">
        <f>IF(Analisi!C7=Variabili_Elenchi!B23,2,1)</f>
        <v>1</v>
      </c>
      <c r="O45" s="83">
        <f ca="1">((Analisi!A10/100*Analisi!B10/100)+(Analisi!B10/100*Analisi!C10/100*VLOOKUP(Analisi!B1,AUS,12,FALSE)))/0.3</f>
        <v>0</v>
      </c>
      <c r="P45" s="21">
        <v>0</v>
      </c>
      <c r="Q45" s="141">
        <f>(1000*1.5*PI()*0.01*0.01*Analisi!A10/100)*Analisi!A7</f>
        <v>0</v>
      </c>
    </row>
    <row r="46" spans="2:21" x14ac:dyDescent="0.35">
      <c r="B46" s="18" t="str">
        <f>Titolo!B46</f>
        <v>Tav 1.25B</v>
      </c>
      <c r="C46" s="18">
        <v>1</v>
      </c>
      <c r="D46" s="18">
        <v>0.2</v>
      </c>
      <c r="E46" s="18"/>
      <c r="F46" s="18" t="s">
        <v>94</v>
      </c>
      <c r="G46" s="122">
        <f>IF(Analisi!$A$10&lt;=30,0.05,IF(Analisi!$A$10&lt;=50,0.05+(0.1-0.05)/(50-30)*(Analisi!$A$10-30),IF(Analisi!$A$10&lt;=100,0.1+(0.15-0.1)/(100-50)*(Analisi!$A$10-50),0.2)))*Analisi!$A$7</f>
        <v>0.2</v>
      </c>
      <c r="H46" s="122">
        <f>0.1*Analisi!$A$7</f>
        <v>0.4</v>
      </c>
      <c r="I46" s="122">
        <f>IF(Analisi!B7=Variabili_Elenchi!B7,0.1,0.08)*Analisi!A7</f>
        <v>0.32</v>
      </c>
      <c r="K46" s="18"/>
      <c r="L46" t="str">
        <f>Analisi!A7</f>
        <v>4</v>
      </c>
      <c r="M46">
        <f>IF(Analisi!C7=Variabili_Elenchi!B23,2,1)</f>
        <v>1</v>
      </c>
      <c r="O46" s="83">
        <f ca="1">((Analisi!A10/100*Analisi!B10/100)+(Analisi!B10/100*Analisi!C10/100*VLOOKUP(Analisi!B1,AUS,12,FALSE)))/0.3</f>
        <v>0</v>
      </c>
      <c r="P46" s="21">
        <v>0</v>
      </c>
      <c r="Q46" s="141">
        <f>(1000*1.5*PI()*0.01*0.01*Analisi!A10/100)*Analisi!A7</f>
        <v>0</v>
      </c>
      <c r="S46">
        <f>Analisi!A10</f>
        <v>0</v>
      </c>
      <c r="T46">
        <v>100</v>
      </c>
      <c r="U46" t="b">
        <f>S46&lt;T46</f>
        <v>1</v>
      </c>
    </row>
    <row r="47" spans="2:21" x14ac:dyDescent="0.35">
      <c r="B47" s="18" t="str">
        <f>Titolo!B47</f>
        <v>Tav 1.25C</v>
      </c>
      <c r="C47" s="18">
        <v>1</v>
      </c>
      <c r="D47" s="18">
        <v>0.1</v>
      </c>
      <c r="E47" s="18"/>
      <c r="F47" s="18" t="s">
        <v>94</v>
      </c>
      <c r="G47" s="18"/>
      <c r="H47" s="18"/>
      <c r="I47" s="18"/>
      <c r="J47" s="123">
        <f>(0.12/800)*Analisi!$A$7*Analisi!$C$7</f>
        <v>0.18</v>
      </c>
      <c r="K47" s="18"/>
      <c r="L47">
        <f>Analisi!A7*Analisi!C7/1000</f>
        <v>1.2</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t="e">
        <f>IF(Analisi!$B$10=Variabili_Elenchi!$B$12,0.003*Analisi!$D$7*Analisi!$A$10,0.003*Analisi!$D$7*Analisi!$A$10*2/3)</f>
        <v>#VALUE!</v>
      </c>
      <c r="H51" s="18" t="e">
        <f>IF(Analisi!$B$10=Variabili_Elenchi!$B$12,0.15*Analisi!$D$7,0.15*Analisi!$D$7/2)</f>
        <v>#VALUE!</v>
      </c>
      <c r="I51" s="18"/>
      <c r="K51" s="18"/>
      <c r="P51" s="21"/>
      <c r="Q51" s="74"/>
    </row>
    <row r="52" spans="2:18" x14ac:dyDescent="0.35">
      <c r="B52" s="18" t="str">
        <f>Titolo!B52</f>
        <v>Tav 1.28B</v>
      </c>
      <c r="C52" s="18">
        <v>1</v>
      </c>
      <c r="D52" s="18">
        <v>0.5</v>
      </c>
      <c r="E52" s="18">
        <f>IF(Analisi!B10=Variabili_Elenchi!B11,0.05,0.1)</f>
        <v>0.1</v>
      </c>
      <c r="F52" s="18" t="s">
        <v>94</v>
      </c>
      <c r="G52" s="221" t="e">
        <f>IF(Analisi!$B$10=Variabili_Elenchi!$B$12,0.0015*Analisi!$D$7*Analisi!$A$10,0.0015*Analisi!$D$7*Analisi!$A$10*2/3)</f>
        <v>#VALUE!</v>
      </c>
      <c r="H52" s="18"/>
      <c r="I52" s="18"/>
      <c r="K52" s="18"/>
      <c r="L52" t="e">
        <f>IF(Analisi!B10=Variabili_Elenchi!B11,(((Analisi!A10*2/3)+10)/100),((Analisi!A10+20)/100))*Analisi!D7</f>
        <v>#VALUE!</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0.2</v>
      </c>
      <c r="H56" s="122">
        <f>0.1*Analisi!$A$7</f>
        <v>0.4</v>
      </c>
      <c r="I56" s="122">
        <f>IF(Analisi!B7=Variabili_Elenchi!B7,0.1,0.08)*Analisi!$A$7</f>
        <v>0.32</v>
      </c>
      <c r="K56" s="18"/>
      <c r="L56" s="83" t="str">
        <f>Analisi!A7</f>
        <v>4</v>
      </c>
      <c r="M56">
        <f>IF(Analisi!C7=Variabili_Elenchi!B23,2,1)</f>
        <v>1</v>
      </c>
      <c r="O56" s="83">
        <f ca="1">((Analisi!A10/100*Analisi!B10/100)+(Analisi!B10/100*Analisi!C10/100*VLOOKUP(Analisi!B1,AUS,12,FALSE)))/0.3</f>
        <v>0</v>
      </c>
      <c r="P56" s="21">
        <v>0</v>
      </c>
      <c r="Q56" s="141">
        <f>(1000*1.5*PI()*0.01*0.01*Analisi!A10/100)*Analisi!A7</f>
        <v>0</v>
      </c>
      <c r="R56" s="79" t="s">
        <v>340</v>
      </c>
    </row>
    <row r="57" spans="2:18" x14ac:dyDescent="0.35">
      <c r="B57" s="18" t="str">
        <f>Titolo!B57</f>
        <v>Tav 1.32</v>
      </c>
      <c r="C57" s="18">
        <v>1</v>
      </c>
      <c r="D57" s="18">
        <v>0.1</v>
      </c>
      <c r="E57" s="18"/>
      <c r="F57" s="18" t="s">
        <v>94</v>
      </c>
      <c r="G57" s="18"/>
      <c r="H57" s="18"/>
      <c r="I57" s="18"/>
      <c r="J57" s="124">
        <f>(0.12/800)*Analisi!$A$7*Analisi!$C$7</f>
        <v>0.18</v>
      </c>
      <c r="K57" s="18"/>
      <c r="L57" s="83">
        <f>Analisi!A7*Analisi!C7/1000</f>
        <v>1.2</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0.8</v>
      </c>
      <c r="H59" s="122">
        <f>0.1*Analisi!$A$7</f>
        <v>0.4</v>
      </c>
      <c r="I59" s="122">
        <f>0.08*Analisi!$A$7</f>
        <v>0.32</v>
      </c>
      <c r="K59" s="18"/>
      <c r="L59" s="83" t="str">
        <f>Analisi!A7</f>
        <v>4</v>
      </c>
      <c r="M59">
        <v>1</v>
      </c>
      <c r="O59" s="83" t="e">
        <f ca="1">((Analisi!C7/100*Analisi!D7/100)+(Analisi!D7/100*Analisi!A10/100*VLOOKUP(Analisi!$B$1,AUS,12,FALSE)))/0.3</f>
        <v>#VALUE!</v>
      </c>
      <c r="P59" s="21">
        <v>0</v>
      </c>
      <c r="Q59" s="141">
        <f>(1000*1.5*PI()*0.01*0.01*Analisi!C7/100)*Analisi!A7</f>
        <v>5.6548667764616276</v>
      </c>
    </row>
    <row r="60" spans="2:18" x14ac:dyDescent="0.35">
      <c r="B60" s="18" t="str">
        <f>Titolo!B60</f>
        <v>Tav 1.35</v>
      </c>
      <c r="C60" s="18">
        <v>1</v>
      </c>
      <c r="D60" s="18">
        <v>0.1</v>
      </c>
      <c r="E60" s="18"/>
      <c r="F60" s="18" t="s">
        <v>94</v>
      </c>
      <c r="G60" s="18"/>
      <c r="H60" s="18"/>
      <c r="I60" s="18"/>
      <c r="J60" s="124">
        <f>(0.12/800)*Analisi!$A$7*Analisi!$C$7</f>
        <v>0.18</v>
      </c>
      <c r="K60" s="18"/>
      <c r="L60" s="83">
        <f>Analisi!A7*Analisi!C7/1000</f>
        <v>1.2</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60.3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60.3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300</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60</v>
      </c>
      <c r="H66" s="18">
        <f>0.1*Analisi!$C$7</f>
        <v>30</v>
      </c>
      <c r="I66" s="18">
        <f>0.08*Analisi!$C$7</f>
        <v>24</v>
      </c>
      <c r="K66" s="18">
        <v>1.2</v>
      </c>
      <c r="L66">
        <f>Analisi!$C$7</f>
        <v>300</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f>Analisi!$C$7</f>
        <v>300</v>
      </c>
      <c r="M67">
        <v>1</v>
      </c>
      <c r="O67" s="83" t="e">
        <f ca="1">((Analisi!$D$7/100*Analisi!$A$10/100)+(Analisi!$A$10/100*Analisi!$B$10/100*VLOOKUP(Analisi!$B$1,AUS,12,FALSE)))/0.3</f>
        <v>#VALUE!</v>
      </c>
      <c r="P67" s="21">
        <v>1</v>
      </c>
      <c r="Q67" s="74"/>
    </row>
    <row r="68" spans="2:17" x14ac:dyDescent="0.35">
      <c r="B68" s="18" t="str">
        <f>Titolo!B68</f>
        <v>Tav 1.43</v>
      </c>
      <c r="C68" s="18">
        <v>1</v>
      </c>
      <c r="D68" s="18">
        <f>0.3+0.2*Analisi!$C$7</f>
        <v>60.3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300</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60</v>
      </c>
      <c r="H70" s="18">
        <f>0.1*Analisi!$C$7</f>
        <v>30</v>
      </c>
      <c r="I70" s="18">
        <f>0.08*Analisi!$C$7</f>
        <v>24</v>
      </c>
      <c r="K70" s="18">
        <v>1.2</v>
      </c>
      <c r="L70">
        <f>Analisi!$C$7</f>
        <v>300</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f>Analisi!$C$7</f>
        <v>300</v>
      </c>
      <c r="M71">
        <v>1</v>
      </c>
      <c r="O71" s="83" t="e">
        <f ca="1">((Analisi!$D$7/100*Analisi!$A$10/100)+(Analisi!$A$10/100*Analisi!$B$10/100*VLOOKUP(Analisi!$B$1,AUS,12,FALSE)))/0.3</f>
        <v>#VALUE!</v>
      </c>
      <c r="P71" s="21">
        <v>1</v>
      </c>
      <c r="Q71" s="74"/>
    </row>
    <row r="72" spans="2:17" x14ac:dyDescent="0.35">
      <c r="B72" s="18" t="str">
        <f>Titolo!B72</f>
        <v>Tav 1.47</v>
      </c>
      <c r="C72" s="18">
        <v>1</v>
      </c>
      <c r="D72" s="18">
        <f>0.3+0.2*Analisi!$C$7</f>
        <v>60.3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300</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60</v>
      </c>
      <c r="H74" s="18">
        <f>0.1*Analisi!$C$7</f>
        <v>30</v>
      </c>
      <c r="I74" s="18">
        <f>0.08*Analisi!$C$7</f>
        <v>24</v>
      </c>
      <c r="K74" s="18">
        <v>1.2</v>
      </c>
      <c r="L74">
        <f>Analisi!$C$7</f>
        <v>300</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f>Analisi!$C$7</f>
        <v>300</v>
      </c>
      <c r="M75">
        <v>1</v>
      </c>
      <c r="O75" s="83" t="e">
        <f ca="1">((Analisi!$D$7/100*Analisi!$A$10/100)+(Analisi!$A$10/100*Analisi!$B$10/100*VLOOKUP(Analisi!$B$1,AUS,12,FALSE)))/0.3</f>
        <v>#VALUE!</v>
      </c>
      <c r="P75" s="21">
        <v>1</v>
      </c>
      <c r="Q75" s="74"/>
    </row>
    <row r="76" spans="2:17" x14ac:dyDescent="0.35">
      <c r="B76" s="18" t="str">
        <f>Titolo!B76</f>
        <v>Tav 1.51</v>
      </c>
      <c r="C76" s="18">
        <v>1</v>
      </c>
      <c r="D76" s="18">
        <f>0.3+0.2*Analisi!$C$7</f>
        <v>60.3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300</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60</v>
      </c>
      <c r="H78" s="18">
        <f>0.1*Analisi!$C$7</f>
        <v>30</v>
      </c>
      <c r="I78" s="18">
        <f>0.08*Analisi!$C$7</f>
        <v>24</v>
      </c>
      <c r="K78" s="18">
        <v>1.2</v>
      </c>
      <c r="L78">
        <f>Analisi!$C$7</f>
        <v>300</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0.18</v>
      </c>
    </row>
    <row r="19" spans="2:3" x14ac:dyDescent="0.25">
      <c r="B19" s="94" t="s">
        <v>208</v>
      </c>
      <c r="C19" s="121">
        <f ca="1">VLOOKUP(Analisi!$B$1,AUS,9,FALSE)</f>
        <v>0.18</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0.18</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0.12</v>
      </c>
    </row>
    <row r="36" spans="2:3" x14ac:dyDescent="0.25">
      <c r="B36" s="94" t="s">
        <v>199</v>
      </c>
      <c r="C36" s="95">
        <f>IFERROR(0.02*Analisi!A7,IFERROR(0.02*Analisi!B7,0.02*Analisi!C7))</f>
        <v>0.08</v>
      </c>
    </row>
    <row r="37" spans="2:3" x14ac:dyDescent="0.25">
      <c r="B37" s="94" t="s">
        <v>201</v>
      </c>
      <c r="C37" s="237">
        <f>IF(Analisi!B7=Car_Sistemi!B19,0.04*Analisi!A7,0.03*Analisi!A7)</f>
        <v>0.12</v>
      </c>
    </row>
    <row r="38" spans="2:3" x14ac:dyDescent="0.25">
      <c r="B38" s="94" t="s">
        <v>1056</v>
      </c>
      <c r="C38" s="237">
        <f>IF(Analisi!B7=Car_Sistemi!B19,0.04*Analisi!A7,0.03*Analisi!A7)</f>
        <v>0.12</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0.08</v>
      </c>
    </row>
    <row r="43" spans="2:3" x14ac:dyDescent="0.25">
      <c r="B43" s="94" t="s">
        <v>215</v>
      </c>
      <c r="C43" s="95">
        <v>0.1</v>
      </c>
    </row>
    <row r="44" spans="2:3" x14ac:dyDescent="0.25">
      <c r="B44" s="94" t="s">
        <v>252</v>
      </c>
      <c r="C44" s="95">
        <f ca="1">VLOOKUP(Analisi!$B$1,AUS,9,FALSE)</f>
        <v>0.18</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0.64</v>
      </c>
    </row>
    <row r="58" spans="2:7" x14ac:dyDescent="0.25">
      <c r="B58" s="94" t="s">
        <v>254</v>
      </c>
      <c r="C58" s="95">
        <f>IF(Analisi!C7=Variabili_Elenchi!B23,0.2*2*Analisi!A7,0.2*Analisi!A7)</f>
        <v>0.8</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0.12</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12</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t="e">
        <f>IF(Analisi!B10=Variabili_Elenchi!B11,0.15*Analisi!D7/2,0.15*Analisi!D7)</f>
        <v>#VALUE!</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t="e">
        <f>IF(Analisi!C7=Variabili_Elenchi!E24,0.03*Analisi!A10,0.03*Analisi!D7)</f>
        <v>#VALUE!</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Steel Dryfast 10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Geosteel 4</v>
      </c>
      <c r="F6" s="78"/>
      <c r="G6" s="78"/>
      <c r="H6" s="78"/>
      <c r="I6" s="78"/>
      <c r="J6" s="78"/>
      <c r="K6" s="78"/>
      <c r="L6" s="78"/>
      <c r="O6" s="1">
        <v>40</v>
      </c>
    </row>
    <row r="7" spans="2:15" x14ac:dyDescent="0.35">
      <c r="B7" t="str">
        <f>Titolo!B8</f>
        <v>Tav 1.4B</v>
      </c>
      <c r="C7" s="53" t="s">
        <v>366</v>
      </c>
      <c r="D7" s="78" t="s">
        <v>366</v>
      </c>
      <c r="E7" s="78" t="str">
        <f>CONCATENATE("Geosteel ",Analisi!$A$7)</f>
        <v>Geosteel 4</v>
      </c>
      <c r="F7" s="78"/>
      <c r="G7" s="78"/>
      <c r="H7" s="78"/>
      <c r="I7" s="78"/>
      <c r="J7" s="78"/>
      <c r="K7" s="78"/>
      <c r="L7" s="78"/>
      <c r="O7" s="1">
        <v>50</v>
      </c>
    </row>
    <row r="8" spans="2:15" x14ac:dyDescent="0.35">
      <c r="B8" t="str">
        <f>Titolo!B9</f>
        <v>Tav 1.5A</v>
      </c>
      <c r="C8" s="78" t="s">
        <v>362</v>
      </c>
      <c r="D8" s="78" t="s">
        <v>362</v>
      </c>
      <c r="E8" s="78" t="str">
        <f>CONCATENATE("Geosteel ",Analisi!$A$7)</f>
        <v>Geosteel 4</v>
      </c>
      <c r="F8" s="78"/>
      <c r="G8" s="78"/>
      <c r="H8" s="78"/>
      <c r="I8" s="78"/>
      <c r="J8" s="78"/>
      <c r="K8" s="78"/>
      <c r="L8" s="78"/>
      <c r="O8" s="1">
        <v>60</v>
      </c>
    </row>
    <row r="9" spans="2:15" x14ac:dyDescent="0.35">
      <c r="B9" t="str">
        <f>Titolo!B10</f>
        <v>Tav 1.5B</v>
      </c>
      <c r="C9" s="53" t="s">
        <v>366</v>
      </c>
      <c r="D9" s="78" t="s">
        <v>366</v>
      </c>
      <c r="E9" s="78" t="str">
        <f>CONCATENATE("Geosteel ",Analisi!$A$7)</f>
        <v>Geosteel 4</v>
      </c>
      <c r="F9" s="78"/>
      <c r="G9" s="78"/>
      <c r="H9" s="78"/>
      <c r="I9" s="78"/>
      <c r="J9" s="78"/>
      <c r="K9" s="78"/>
      <c r="L9" s="78"/>
      <c r="O9" s="1">
        <v>70</v>
      </c>
    </row>
    <row r="10" spans="2:15" x14ac:dyDescent="0.35">
      <c r="B10" t="str">
        <f>Titolo!B11</f>
        <v>Tav 1.6A</v>
      </c>
      <c r="C10" s="78" t="s">
        <v>362</v>
      </c>
      <c r="D10" s="78" t="s">
        <v>362</v>
      </c>
      <c r="E10" s="78" t="str">
        <f>CONCATENATE("Geosteel ",Analisi!$A$7)</f>
        <v>Geosteel 4</v>
      </c>
      <c r="F10" s="78"/>
      <c r="G10" s="78"/>
      <c r="H10" s="78"/>
      <c r="I10" s="78"/>
      <c r="J10" s="78"/>
      <c r="K10" s="78"/>
      <c r="L10" s="78"/>
      <c r="O10" s="1">
        <v>80</v>
      </c>
    </row>
    <row r="11" spans="2:15" x14ac:dyDescent="0.35">
      <c r="B11" t="str">
        <f>Titolo!B12</f>
        <v>Tav 1.6B</v>
      </c>
      <c r="C11" s="53" t="s">
        <v>366</v>
      </c>
      <c r="D11" s="78" t="s">
        <v>366</v>
      </c>
      <c r="E11" s="78" t="str">
        <f>CONCATENATE("Geosteel ",Analisi!$A$7)</f>
        <v>Geosteel 4</v>
      </c>
      <c r="F11" s="78"/>
      <c r="G11" s="78"/>
      <c r="H11" s="78"/>
      <c r="I11" s="78"/>
      <c r="J11" s="78"/>
      <c r="K11" s="78"/>
      <c r="L11" s="78"/>
      <c r="O11" s="1">
        <v>90</v>
      </c>
    </row>
    <row r="12" spans="2:15" x14ac:dyDescent="0.35">
      <c r="B12" t="str">
        <f>Titolo!B13</f>
        <v>Tav 1.7A</v>
      </c>
      <c r="C12" s="78" t="s">
        <v>362</v>
      </c>
      <c r="D12" s="78" t="s">
        <v>362</v>
      </c>
      <c r="E12" s="78" t="str">
        <f>CONCATENATE("Geosteel ",Analisi!$A$7)</f>
        <v>Geosteel 4</v>
      </c>
      <c r="F12" s="78"/>
      <c r="G12" s="78"/>
      <c r="H12" s="78"/>
      <c r="I12" s="78"/>
      <c r="J12" s="78"/>
      <c r="K12" s="78"/>
      <c r="L12" s="78"/>
      <c r="O12" s="1">
        <v>100</v>
      </c>
    </row>
    <row r="13" spans="2:15" x14ac:dyDescent="0.35">
      <c r="B13" t="str">
        <f>Titolo!B14</f>
        <v>Tav 1.7B</v>
      </c>
      <c r="C13" s="53" t="s">
        <v>366</v>
      </c>
      <c r="D13" s="53" t="s">
        <v>366</v>
      </c>
      <c r="E13" s="78" t="str">
        <f>CONCATENATE("Geosteel ",Analisi!$A$7)</f>
        <v>Geosteel 4</v>
      </c>
      <c r="F13" s="78"/>
      <c r="G13" s="78"/>
      <c r="H13" s="78"/>
      <c r="I13" s="78"/>
      <c r="J13" s="78"/>
      <c r="K13" s="78"/>
      <c r="L13" s="78"/>
      <c r="O13" s="1">
        <v>110</v>
      </c>
    </row>
    <row r="14" spans="2:15" x14ac:dyDescent="0.35">
      <c r="B14" t="str">
        <f>Titolo!B15</f>
        <v>Tav 1.8A</v>
      </c>
      <c r="C14" s="78" t="s">
        <v>362</v>
      </c>
      <c r="D14" s="78" t="s">
        <v>362</v>
      </c>
      <c r="E14" s="78" t="str">
        <f>CONCATENATE("Geosteel ",Analisi!$A$7)</f>
        <v>Geosteel 4</v>
      </c>
      <c r="F14" s="78"/>
      <c r="G14" s="78"/>
      <c r="H14" s="78"/>
      <c r="I14" s="78"/>
      <c r="J14" s="78"/>
      <c r="K14" s="78"/>
      <c r="L14" s="78"/>
    </row>
    <row r="15" spans="2:15" x14ac:dyDescent="0.35">
      <c r="B15" t="str">
        <f>Titolo!B16</f>
        <v>Tav 1.8B</v>
      </c>
      <c r="C15" s="53" t="s">
        <v>366</v>
      </c>
      <c r="D15" s="78" t="s">
        <v>366</v>
      </c>
      <c r="E15" s="78" t="str">
        <f>CONCATENATE("Geosteel ",Analisi!$A$7)</f>
        <v>Geosteel 4</v>
      </c>
      <c r="F15" s="78"/>
      <c r="G15" s="78"/>
      <c r="H15" s="78"/>
      <c r="I15" s="78"/>
      <c r="J15" s="78"/>
      <c r="K15" s="78"/>
      <c r="L15" s="78"/>
    </row>
    <row r="16" spans="2:15" x14ac:dyDescent="0.35">
      <c r="B16" t="str">
        <f>Titolo!B17</f>
        <v>Tav 1.9</v>
      </c>
      <c r="C16" s="81" t="str">
        <f>Analisi!$A$7</f>
        <v>4</v>
      </c>
      <c r="D16" s="81" t="str">
        <f>Analisi!$A$7</f>
        <v>4</v>
      </c>
      <c r="E16" s="78" t="str">
        <f>CONCATENATE("Geosteel ",Analisi!$B$7)</f>
        <v xml:space="preserve">Geosteel Steel Dryfast 10 </v>
      </c>
      <c r="F16" s="78"/>
      <c r="G16" s="78"/>
      <c r="H16" s="78"/>
      <c r="I16" s="78"/>
      <c r="J16" s="78"/>
      <c r="K16" s="78"/>
      <c r="L16" s="78"/>
    </row>
    <row r="17" spans="2:12" x14ac:dyDescent="0.35">
      <c r="B17" t="str">
        <f>Titolo!B18</f>
        <v>Tav 1.10A</v>
      </c>
      <c r="C17" s="53" t="s">
        <v>363</v>
      </c>
      <c r="D17" s="53" t="s">
        <v>363</v>
      </c>
      <c r="E17" s="82" t="str">
        <f>Analisi!$A$7</f>
        <v>4</v>
      </c>
      <c r="F17" s="78" t="str">
        <f>_xlfn.CONCAT(Analisi!$B$7,"- ",Analisi!$D$7)</f>
        <v xml:space="preserve">Steel Dryfast 10 - AISI 316 </v>
      </c>
      <c r="G17" s="78" t="str">
        <f>CONCATENATE("Tassello ",Analisi!$B$7)</f>
        <v xml:space="preserve">Tassello Steel Dryfast 10 </v>
      </c>
      <c r="H17" s="78"/>
      <c r="I17" s="78"/>
      <c r="J17" s="78"/>
      <c r="K17" s="78"/>
      <c r="L17" s="78"/>
    </row>
    <row r="18" spans="2:12" x14ac:dyDescent="0.35">
      <c r="B18" t="str">
        <f>Titolo!B19</f>
        <v>Tav 1.10B</v>
      </c>
      <c r="C18" s="78" t="str">
        <f>Analisi!$B$7</f>
        <v xml:space="preserve">Steel Dryfast 10 </v>
      </c>
      <c r="D18" s="78" t="str">
        <f>Analisi!$B$7</f>
        <v xml:space="preserve">Steel Dryfast 10 </v>
      </c>
      <c r="E18" s="81" t="str">
        <f>Analisi!A7</f>
        <v>4</v>
      </c>
      <c r="F18" s="78"/>
      <c r="G18" s="78"/>
      <c r="H18" s="78"/>
      <c r="I18" s="78"/>
      <c r="J18" s="78"/>
      <c r="K18" s="78"/>
      <c r="L18" s="78"/>
    </row>
    <row r="19" spans="2:12" x14ac:dyDescent="0.35">
      <c r="B19" t="str">
        <f>Titolo!B20</f>
        <v>Tav 1.10C</v>
      </c>
      <c r="C19" s="78" t="str">
        <f>Analisi!$B$7</f>
        <v xml:space="preserve">Steel Dryfast 10 </v>
      </c>
      <c r="D19" s="78" t="str">
        <f>IF(Analisi!A7=Variabili_Elenchi!B48,Car_Materiali!A66,_xlfn.CONCAT("Steel Connect C6-",Analisi!D7))</f>
        <v xml:space="preserve">Steel Connect C6-AISI 316 </v>
      </c>
      <c r="E19" s="81" t="s">
        <v>824</v>
      </c>
      <c r="F19" s="78"/>
      <c r="G19" s="78"/>
      <c r="H19" s="78"/>
      <c r="I19" s="78"/>
      <c r="J19" s="78"/>
      <c r="K19" s="78"/>
      <c r="L19" s="78"/>
    </row>
    <row r="20" spans="2:12" x14ac:dyDescent="0.35">
      <c r="B20" t="str">
        <f>Titolo!B21</f>
        <v>Tav 1.11A</v>
      </c>
      <c r="C20" s="82" t="str">
        <f>Analisi!A7</f>
        <v>4</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Steel Dryfast 10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Steel Dryfast 10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Steel Dryfast 10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Steel Dryfast 10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Geosteel 4</v>
      </c>
      <c r="F26" s="78"/>
      <c r="G26" s="78"/>
      <c r="H26" s="78"/>
      <c r="I26" s="78"/>
      <c r="J26" s="78"/>
      <c r="K26" s="78"/>
      <c r="L26" s="78"/>
    </row>
    <row r="27" spans="2:12" x14ac:dyDescent="0.35">
      <c r="B27" t="str">
        <f>Titolo!B28</f>
        <v>Tav 1.13B</v>
      </c>
      <c r="C27" s="78" t="s">
        <v>366</v>
      </c>
      <c r="D27" s="78" t="s">
        <v>366</v>
      </c>
      <c r="E27" s="78" t="str">
        <f>CONCATENATE("Geosteel ",Analisi!$A$7)</f>
        <v>Geosteel 4</v>
      </c>
      <c r="F27" s="78"/>
      <c r="G27" s="78"/>
      <c r="H27" s="78"/>
      <c r="I27" s="78"/>
      <c r="J27" s="78"/>
      <c r="K27" s="78"/>
      <c r="L27" s="78"/>
    </row>
    <row r="28" spans="2:12" x14ac:dyDescent="0.35">
      <c r="B28" t="str">
        <f>Titolo!B29</f>
        <v>Tav 1.14A</v>
      </c>
      <c r="C28" s="78" t="s">
        <v>362</v>
      </c>
      <c r="D28" s="78" t="s">
        <v>362</v>
      </c>
      <c r="E28" s="78" t="str">
        <f>CONCATENATE("Geosteel ",Analisi!$A$7)</f>
        <v>Geosteel 4</v>
      </c>
      <c r="F28" s="78"/>
      <c r="G28" s="78"/>
      <c r="H28" s="78"/>
      <c r="I28" s="78"/>
      <c r="J28" s="78"/>
      <c r="K28" s="78"/>
      <c r="L28" s="78"/>
    </row>
    <row r="29" spans="2:12" x14ac:dyDescent="0.35">
      <c r="B29" t="str">
        <f>Titolo!B30</f>
        <v>Tav 1.14B</v>
      </c>
      <c r="C29" s="78" t="s">
        <v>366</v>
      </c>
      <c r="D29" s="78" t="s">
        <v>366</v>
      </c>
      <c r="E29" s="78" t="str">
        <f>CONCATENATE("Geosteel ",Analisi!$A$7)</f>
        <v>Geosteel 4</v>
      </c>
      <c r="F29" s="78"/>
      <c r="G29" s="78"/>
      <c r="H29" s="78"/>
      <c r="I29" s="78"/>
      <c r="J29" s="78"/>
      <c r="K29" s="78"/>
      <c r="L29" s="78"/>
    </row>
    <row r="30" spans="2:12" x14ac:dyDescent="0.35">
      <c r="B30" t="str">
        <f>Titolo!B31</f>
        <v>Tav 1.15</v>
      </c>
      <c r="C30" s="81" t="str">
        <f>Analisi!A7</f>
        <v>4</v>
      </c>
      <c r="D30" s="78"/>
      <c r="E30" s="78"/>
      <c r="F30" s="78"/>
      <c r="G30" s="78"/>
      <c r="H30" s="78"/>
      <c r="I30" s="78"/>
      <c r="J30" s="78"/>
      <c r="K30" s="78"/>
      <c r="L30" s="78"/>
    </row>
    <row r="31" spans="2:12" x14ac:dyDescent="0.35">
      <c r="B31" t="str">
        <f>Titolo!B32</f>
        <v>Tav 1.16</v>
      </c>
      <c r="C31" s="81" t="str">
        <f>Analisi!$A$7</f>
        <v>4</v>
      </c>
      <c r="D31" s="81" t="str">
        <f>Analisi!$A$7</f>
        <v>4</v>
      </c>
      <c r="E31" s="53" t="s">
        <v>494</v>
      </c>
      <c r="F31" s="78"/>
      <c r="G31" s="78"/>
      <c r="H31" s="78"/>
      <c r="I31" s="78"/>
      <c r="J31" s="78"/>
      <c r="K31" s="78"/>
      <c r="L31" s="78"/>
    </row>
    <row r="32" spans="2:12" x14ac:dyDescent="0.35">
      <c r="B32" t="str">
        <f>Titolo!B33</f>
        <v>Tav 1.17</v>
      </c>
      <c r="C32" s="53" t="s">
        <v>357</v>
      </c>
      <c r="D32" s="53" t="s">
        <v>357</v>
      </c>
      <c r="E32" s="81" t="str">
        <f>Analisi!A7</f>
        <v>4</v>
      </c>
      <c r="F32" s="78"/>
      <c r="G32" s="78"/>
      <c r="H32" s="78"/>
      <c r="I32" s="78"/>
      <c r="J32" s="78"/>
      <c r="K32" s="78"/>
      <c r="L32" s="78"/>
    </row>
    <row r="33" spans="2:12" x14ac:dyDescent="0.35">
      <c r="B33" t="str">
        <f>Titolo!B34</f>
        <v>Tav 1.18A</v>
      </c>
      <c r="C33" s="53" t="s">
        <v>363</v>
      </c>
      <c r="D33" s="78" t="s">
        <v>363</v>
      </c>
      <c r="E33" s="82" t="str">
        <f>Analisi!A7</f>
        <v>4</v>
      </c>
      <c r="F33" s="78" t="str">
        <f>IF(Analisi!B7=Variabili_Elenchi!B28,"",_xlfn.CONCAT(Analisi!D7,"- ",Analisi!B10))</f>
        <v xml:space="preserve">AISI 316 - </v>
      </c>
      <c r="G33" s="78" t="str">
        <f>IF(Analisi!B7=Variabili_Elenchi!B28,"",CONCATENATE("Tassello ",Analisi!D7))</f>
        <v xml:space="preserve">Tassello AISI 316 </v>
      </c>
      <c r="H33" s="78"/>
      <c r="I33" s="78"/>
      <c r="J33" s="78"/>
      <c r="K33" s="78"/>
      <c r="L33" s="78"/>
    </row>
    <row r="34" spans="2:12" x14ac:dyDescent="0.35">
      <c r="B34" t="str">
        <f>Titolo!B35</f>
        <v>Tav 1.18B</v>
      </c>
      <c r="C34" s="53" t="s">
        <v>357</v>
      </c>
      <c r="D34" s="53" t="s">
        <v>357</v>
      </c>
      <c r="E34" s="81" t="str">
        <f>Analisi!A7</f>
        <v>4</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Steel Dryfast 10 - AISI 316 </v>
      </c>
      <c r="D36" s="53" t="s">
        <v>357</v>
      </c>
      <c r="E36" s="78"/>
      <c r="F36" s="78"/>
      <c r="G36" s="78"/>
      <c r="H36" s="78"/>
      <c r="I36" s="78"/>
      <c r="J36" s="78"/>
      <c r="K36" s="78"/>
      <c r="L36" s="78"/>
    </row>
    <row r="37" spans="2:12" x14ac:dyDescent="0.35">
      <c r="B37" t="str">
        <f>Titolo!B38</f>
        <v>Tav 1.20</v>
      </c>
      <c r="C37" s="78" t="str">
        <f>_xlfn.CONCAT(Analisi!B7,"- ",Analisi!D7)</f>
        <v xml:space="preserve">Steel Dryfast 10 - AISI 316 </v>
      </c>
      <c r="D37" s="53" t="s">
        <v>357</v>
      </c>
      <c r="E37" s="78"/>
      <c r="F37" s="78"/>
      <c r="G37" s="78"/>
      <c r="H37" s="78"/>
      <c r="I37" s="78"/>
      <c r="J37" s="78"/>
      <c r="K37" s="78"/>
      <c r="L37" s="78"/>
    </row>
    <row r="38" spans="2:12" x14ac:dyDescent="0.35">
      <c r="B38" t="str">
        <f>Titolo!B39</f>
        <v>Tav 1.21A</v>
      </c>
      <c r="C38" s="82" t="str">
        <f>Analisi!$A$7</f>
        <v>4</v>
      </c>
      <c r="D38" s="53" t="s">
        <v>76</v>
      </c>
      <c r="E38" s="78"/>
      <c r="F38" s="78"/>
      <c r="G38" s="78"/>
      <c r="H38" s="78"/>
      <c r="I38" s="78"/>
      <c r="J38" s="78"/>
      <c r="K38" s="78"/>
      <c r="L38" s="78"/>
    </row>
    <row r="39" spans="2:12" ht="26" x14ac:dyDescent="0.35">
      <c r="B39" t="str">
        <f>Titolo!B40</f>
        <v>Tav 1.21B</v>
      </c>
      <c r="C39" s="82" t="str">
        <f>Analisi!$A$7</f>
        <v>4</v>
      </c>
      <c r="D39" s="53" t="s">
        <v>76</v>
      </c>
      <c r="E39" s="53" t="s">
        <v>376</v>
      </c>
      <c r="F39" s="53" t="s">
        <v>357</v>
      </c>
      <c r="G39" s="77" t="str">
        <f>CONCATENATE("Geosteel ",Analisi!D7)</f>
        <v xml:space="preserve">Geosteel AISI 316 </v>
      </c>
      <c r="H39" s="76" t="s">
        <v>454</v>
      </c>
      <c r="I39" s="78"/>
      <c r="J39" s="78"/>
      <c r="K39" s="78"/>
      <c r="L39" s="78"/>
    </row>
    <row r="40" spans="2:12" x14ac:dyDescent="0.35">
      <c r="B40" t="str">
        <f>Titolo!B41</f>
        <v>Tav 1.22</v>
      </c>
      <c r="C40" s="81" t="str">
        <f>Analisi!A7</f>
        <v>4</v>
      </c>
      <c r="D40" s="78"/>
      <c r="E40" s="78"/>
      <c r="F40" s="78"/>
      <c r="G40" s="78"/>
      <c r="H40" s="78"/>
      <c r="I40" s="78"/>
      <c r="J40" s="78"/>
      <c r="K40" s="78"/>
      <c r="L40" s="78"/>
    </row>
    <row r="41" spans="2:12" x14ac:dyDescent="0.35">
      <c r="B41" t="str">
        <f>Titolo!B42</f>
        <v>Tav 1.23A</v>
      </c>
      <c r="C41" s="78" t="s">
        <v>357</v>
      </c>
      <c r="D41" s="78" t="str">
        <f>_xlfn.CONCAT("Steel Dryfast 6 - ",Analisi!A7)</f>
        <v>Steel Dryfast 6 - 4</v>
      </c>
      <c r="E41" s="78"/>
      <c r="F41" s="78"/>
      <c r="G41" s="78"/>
      <c r="H41" s="78"/>
      <c r="I41" s="78"/>
      <c r="J41" s="78"/>
      <c r="K41" s="78"/>
      <c r="L41" s="78"/>
    </row>
    <row r="42" spans="2:12" x14ac:dyDescent="0.35">
      <c r="B42" t="str">
        <f>Titolo!B43</f>
        <v>Tav 1.23B</v>
      </c>
      <c r="C42" s="78" t="s">
        <v>357</v>
      </c>
      <c r="D42" s="78" t="str">
        <f>_xlfn.CONCAT("Steel Dryfast 6 - ",Analisi!C7)</f>
        <v>Steel Dryfast 6 - 300</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AISI 316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AISI 316 </v>
      </c>
      <c r="F45" s="78"/>
      <c r="G45" s="78"/>
      <c r="H45" s="78"/>
      <c r="I45" s="78"/>
      <c r="J45" s="78"/>
      <c r="K45" s="78"/>
      <c r="L45" s="78"/>
    </row>
    <row r="46" spans="2:12" x14ac:dyDescent="0.35">
      <c r="B46" t="str">
        <f>Titolo!B47</f>
        <v>Tav 1.25C</v>
      </c>
      <c r="C46" s="78" t="str">
        <f>_xlfn.CONCAT(Analisi!B7,"- ",Analisi!D7)</f>
        <v xml:space="preserve">Steel Dryfast 10 - AISI 316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4</v>
      </c>
      <c r="F47" s="128"/>
      <c r="G47" s="129"/>
      <c r="H47" s="129"/>
      <c r="I47" s="130"/>
      <c r="J47" s="78"/>
      <c r="K47" s="78"/>
      <c r="L47" s="78"/>
    </row>
    <row r="48" spans="2:12" x14ac:dyDescent="0.35">
      <c r="B48" t="str">
        <f>Titolo!B49</f>
        <v>Tav 1.27A</v>
      </c>
      <c r="C48" s="53" t="s">
        <v>357</v>
      </c>
      <c r="D48" s="53" t="s">
        <v>357</v>
      </c>
      <c r="E48" s="82" t="str">
        <f>Analisi!A7</f>
        <v>4</v>
      </c>
      <c r="F48" s="128" t="s">
        <v>376</v>
      </c>
      <c r="G48" s="129" t="str">
        <f>CONCATENATE("Geosteel ",Analisi!D7)</f>
        <v xml:space="preserve">Geosteel AISI 316 </v>
      </c>
      <c r="H48" s="128" t="s">
        <v>454</v>
      </c>
      <c r="I48" s="130"/>
      <c r="J48" s="78"/>
      <c r="K48" s="78"/>
      <c r="L48" s="78"/>
    </row>
    <row r="49" spans="2:12" x14ac:dyDescent="0.35">
      <c r="B49" t="str">
        <f>Titolo!B50</f>
        <v>Tav 1.27B</v>
      </c>
      <c r="C49" s="53" t="s">
        <v>357</v>
      </c>
      <c r="D49" s="53" t="s">
        <v>357</v>
      </c>
      <c r="E49" s="82" t="str">
        <f>Analisi!A7</f>
        <v>4</v>
      </c>
      <c r="F49" s="78" t="str">
        <f>_xlfn.CONCAT(Analisi!B7,"- ",Analisi!B10)</f>
        <v xml:space="preserve">Steel Dryfast 10 - </v>
      </c>
      <c r="G49" s="78" t="str">
        <f>IF(Analisi!B7=Variabili_Elenchi!H5,"",CONCATENATE("Tassello ",Analisi!B7))</f>
        <v xml:space="preserve">Tassello Steel Dryfast 10 </v>
      </c>
      <c r="H49" s="78"/>
      <c r="I49" s="78"/>
      <c r="J49" s="78"/>
      <c r="K49" s="78"/>
      <c r="L49" s="78"/>
    </row>
    <row r="50" spans="2:12" x14ac:dyDescent="0.35">
      <c r="B50" t="str">
        <f>Titolo!B51</f>
        <v>Tav 1.28A</v>
      </c>
      <c r="C50" s="53">
        <f>Analisi!C7</f>
        <v>300</v>
      </c>
      <c r="D50" s="82" t="str">
        <f>Analisi!A7</f>
        <v>4</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Steel Dryfast 10 -100 </v>
      </c>
      <c r="H50" s="78" t="str">
        <f>IF(Analisi!B10=Variabili_Elenchi!B11,"",_xlfn.CONCAT(Analisi!B7,"-",IF(Analisi!A10&lt;O5,"200 ",IF(Analisi!A10&lt;O7,"400 ","600 "))))</f>
        <v xml:space="preserve">Steel Dryfast 10 -200 </v>
      </c>
      <c r="I50" s="78"/>
      <c r="J50" s="78"/>
      <c r="K50" s="78"/>
      <c r="L50" s="78"/>
    </row>
    <row r="51" spans="2:12" x14ac:dyDescent="0.35">
      <c r="B51" t="str">
        <f>Titolo!B52</f>
        <v>Tav 1.28B</v>
      </c>
      <c r="C51" s="53">
        <f>Analisi!C7</f>
        <v>300</v>
      </c>
      <c r="D51" s="82" t="str">
        <f>Analisi!A7</f>
        <v>4</v>
      </c>
      <c r="E51" s="82" t="s">
        <v>611</v>
      </c>
      <c r="F51" s="78" t="str">
        <f>_xlfn.CONCAT(Analisi!B7,"- ",Analisi!C10)</f>
        <v xml:space="preserve">Steel Dryfast 10 - </v>
      </c>
      <c r="G51" s="78"/>
      <c r="H51" s="78"/>
      <c r="I51" s="78"/>
      <c r="J51" s="78"/>
      <c r="K51" s="78"/>
      <c r="L51" s="78"/>
    </row>
    <row r="52" spans="2:12" x14ac:dyDescent="0.35">
      <c r="B52" t="str">
        <f>Titolo!B53</f>
        <v>Tav 1.29</v>
      </c>
      <c r="C52" s="53" t="s">
        <v>357</v>
      </c>
      <c r="D52" s="53" t="s">
        <v>357</v>
      </c>
      <c r="E52" s="53" t="s">
        <v>357</v>
      </c>
      <c r="F52" s="78" t="str">
        <f>CONCATENATE("Geosteel ",Analisi!A7)</f>
        <v>Geosteel 4</v>
      </c>
      <c r="G52" s="53" t="s">
        <v>76</v>
      </c>
      <c r="H52" s="78"/>
      <c r="I52" s="78"/>
      <c r="J52" s="78"/>
      <c r="K52" s="78"/>
      <c r="L52" s="78"/>
    </row>
    <row r="53" spans="2:12" x14ac:dyDescent="0.35">
      <c r="B53" t="str">
        <f>Titolo!B54</f>
        <v>Tav 1.30A</v>
      </c>
      <c r="C53" s="53" t="s">
        <v>357</v>
      </c>
      <c r="D53" s="53" t="s">
        <v>357</v>
      </c>
      <c r="E53" s="53" t="str">
        <f>CONCATENATE("Geosteel ",Analisi!A7)</f>
        <v>Geosteel 4</v>
      </c>
      <c r="F53" s="78"/>
      <c r="G53" s="53"/>
      <c r="H53" s="78"/>
      <c r="I53" s="78"/>
      <c r="J53" s="78"/>
      <c r="K53" s="78"/>
      <c r="L53" s="78"/>
    </row>
    <row r="54" spans="2:12" x14ac:dyDescent="0.35">
      <c r="B54" t="str">
        <f>Titolo!B55</f>
        <v>Tav 1.30B</v>
      </c>
      <c r="C54" s="53" t="s">
        <v>357</v>
      </c>
      <c r="D54" s="53" t="s">
        <v>357</v>
      </c>
      <c r="E54" s="78" t="str">
        <f>CONCATENATE("Geosteel ",Analisi!A7)</f>
        <v>Geosteel 4</v>
      </c>
      <c r="F54" s="78"/>
      <c r="G54" s="78"/>
      <c r="H54" s="78"/>
      <c r="I54" s="78"/>
      <c r="J54" s="78"/>
      <c r="K54" s="78"/>
      <c r="L54" s="78"/>
    </row>
    <row r="55" spans="2:12" x14ac:dyDescent="0.35">
      <c r="B55" t="str">
        <f>Titolo!B56</f>
        <v>Tav 1.31</v>
      </c>
      <c r="C55" s="53" t="s">
        <v>376</v>
      </c>
      <c r="D55" s="53" t="s">
        <v>357</v>
      </c>
      <c r="E55" s="78" t="str">
        <f>CONCATENATE("Geosteel ",Analisi!D7)</f>
        <v xml:space="preserve">Geosteel AISI 316 </v>
      </c>
      <c r="F55" s="53" t="s">
        <v>454</v>
      </c>
      <c r="G55" s="78"/>
      <c r="H55" s="78"/>
      <c r="I55" s="78"/>
      <c r="J55" s="78"/>
      <c r="K55" s="78"/>
      <c r="L55" s="78"/>
    </row>
    <row r="56" spans="2:12" x14ac:dyDescent="0.35">
      <c r="B56" t="str">
        <f>Titolo!B57</f>
        <v>Tav 1.32</v>
      </c>
      <c r="C56" s="78" t="str">
        <f>_xlfn.CONCAT(Analisi!B7,"- ",Analisi!D7)</f>
        <v xml:space="preserve">Steel Dryfast 10 - AISI 316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4</v>
      </c>
      <c r="F57" s="78"/>
      <c r="G57" s="78"/>
      <c r="H57" s="78"/>
      <c r="I57" s="78"/>
      <c r="J57" s="78"/>
      <c r="K57" s="78"/>
      <c r="L57" s="78"/>
    </row>
    <row r="58" spans="2:12" x14ac:dyDescent="0.35">
      <c r="B58" t="str">
        <f>Titolo!B59</f>
        <v>Tav 1.34</v>
      </c>
      <c r="C58" s="53" t="s">
        <v>376</v>
      </c>
      <c r="D58" s="53" t="s">
        <v>357</v>
      </c>
      <c r="E58" s="78" t="str">
        <f>CONCATENATE("Geosteel ",Analisi!B7)</f>
        <v xml:space="preserve">Geosteel Steel Dryfast 10 </v>
      </c>
      <c r="F58" s="78" t="s">
        <v>454</v>
      </c>
      <c r="G58" s="78"/>
      <c r="H58" s="78"/>
      <c r="I58" s="78"/>
      <c r="J58" s="78"/>
      <c r="K58" s="78"/>
      <c r="L58" s="78"/>
    </row>
    <row r="59" spans="2:12" x14ac:dyDescent="0.35">
      <c r="B59" t="str">
        <f>Titolo!B60</f>
        <v>Tav 1.35</v>
      </c>
      <c r="C59" s="78" t="str">
        <f>_xlfn.CONCAT(Analisi!B7,"- ",Analisi!D7)</f>
        <v xml:space="preserve">Steel Dryfast 10 - AISI 316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4</v>
      </c>
      <c r="F60" s="78"/>
      <c r="G60" s="78"/>
      <c r="H60" s="78"/>
      <c r="I60" s="78"/>
      <c r="J60" s="78"/>
      <c r="K60" s="78"/>
      <c r="L60" s="78"/>
    </row>
    <row r="61" spans="2:12" x14ac:dyDescent="0.35">
      <c r="B61" t="str">
        <f>Titolo!B62</f>
        <v>Tav 1.37</v>
      </c>
      <c r="C61" s="53" t="s">
        <v>357</v>
      </c>
      <c r="D61" s="53" t="s">
        <v>357</v>
      </c>
      <c r="E61" s="78" t="str">
        <f>CONCATENATE("Geosteel ",Analisi!A7)</f>
        <v>Geosteel 4</v>
      </c>
      <c r="F61" s="78"/>
      <c r="G61" s="53"/>
      <c r="H61" s="78"/>
      <c r="I61" s="78"/>
      <c r="J61" s="78"/>
      <c r="K61" s="78"/>
      <c r="L61" s="78"/>
    </row>
    <row r="62" spans="2:12" x14ac:dyDescent="0.35">
      <c r="B62" t="str">
        <f>Titolo!B63</f>
        <v>Tav 1.38</v>
      </c>
      <c r="C62" s="53" t="s">
        <v>357</v>
      </c>
      <c r="D62" s="53" t="s">
        <v>357</v>
      </c>
      <c r="E62" s="78" t="str">
        <f>CONCATENATE("Geosteel ",Analisi!A7)</f>
        <v>Geosteel 4</v>
      </c>
      <c r="F62" s="78"/>
      <c r="G62" s="78"/>
      <c r="H62" s="78"/>
      <c r="I62" s="78"/>
      <c r="J62" s="78"/>
      <c r="K62" s="78"/>
      <c r="L62" s="78"/>
    </row>
    <row r="63" spans="2:12" x14ac:dyDescent="0.35">
      <c r="B63" t="str">
        <f>Titolo!B64</f>
        <v>Tav 1.39</v>
      </c>
      <c r="C63" s="53" t="s">
        <v>357</v>
      </c>
      <c r="D63" s="53" t="s">
        <v>357</v>
      </c>
      <c r="E63" s="78" t="str">
        <f>CONCATENATE("Geosteel ",Analisi!$A$7)</f>
        <v>Geosteel 4</v>
      </c>
      <c r="F63" s="53"/>
      <c r="G63" s="53"/>
      <c r="H63" s="78"/>
      <c r="I63" s="53"/>
      <c r="J63" s="78"/>
      <c r="K63" s="78"/>
      <c r="L63" s="78"/>
    </row>
    <row r="64" spans="2:12" x14ac:dyDescent="0.35">
      <c r="B64" t="str">
        <f>Titolo!B65</f>
        <v>Tav 1.40</v>
      </c>
      <c r="C64" s="53" t="s">
        <v>357</v>
      </c>
      <c r="D64" s="53" t="s">
        <v>357</v>
      </c>
      <c r="E64" s="81" t="str">
        <f>Analisi!$A$7</f>
        <v>4</v>
      </c>
      <c r="F64" s="78"/>
      <c r="G64" s="78"/>
      <c r="H64" s="78"/>
      <c r="I64" s="78"/>
      <c r="J64" s="78"/>
      <c r="K64" s="78"/>
      <c r="L64" s="78"/>
    </row>
    <row r="65" spans="2:12" x14ac:dyDescent="0.35">
      <c r="B65" t="str">
        <f>Titolo!B66</f>
        <v>Tav 1.41</v>
      </c>
      <c r="C65" s="53" t="s">
        <v>357</v>
      </c>
      <c r="D65" s="53" t="s">
        <v>357</v>
      </c>
      <c r="E65" s="81" t="str">
        <f>Analisi!$A$7</f>
        <v>4</v>
      </c>
      <c r="F65" s="53" t="s">
        <v>376</v>
      </c>
      <c r="G65" s="53" t="s">
        <v>357</v>
      </c>
      <c r="H65" s="78" t="str">
        <f>CONCATENATE("Geosteel ",Analisi!$B$7)</f>
        <v xml:space="preserve">Geosteel Steel Dryfast 10 </v>
      </c>
      <c r="I65" s="53" t="s">
        <v>454</v>
      </c>
      <c r="J65" s="78"/>
      <c r="K65" s="78"/>
      <c r="L65" s="78"/>
    </row>
    <row r="66" spans="2:12" x14ac:dyDescent="0.35">
      <c r="B66" t="str">
        <f>Titolo!B67</f>
        <v>Tav 1.42</v>
      </c>
      <c r="C66" s="53" t="s">
        <v>357</v>
      </c>
      <c r="D66" s="53" t="s">
        <v>357</v>
      </c>
      <c r="E66" s="78" t="str">
        <f>CONCATENATE("Geosteel ",Analisi!$A$7)</f>
        <v>Geosteel 4</v>
      </c>
      <c r="F66" s="78"/>
      <c r="G66" s="78"/>
      <c r="H66" s="78"/>
      <c r="I66" s="78"/>
      <c r="J66" s="78"/>
      <c r="K66" s="78"/>
      <c r="L66" s="78"/>
    </row>
    <row r="67" spans="2:12" x14ac:dyDescent="0.35">
      <c r="B67" t="str">
        <f>Titolo!B68</f>
        <v>Tav 1.43</v>
      </c>
      <c r="C67" s="53" t="s">
        <v>357</v>
      </c>
      <c r="D67" s="53" t="s">
        <v>357</v>
      </c>
      <c r="E67" s="78" t="str">
        <f>CONCATENATE("Geosteel ",Analisi!$A$7)</f>
        <v>Geosteel 4</v>
      </c>
      <c r="F67" s="53"/>
      <c r="G67" s="53"/>
      <c r="H67" s="78"/>
      <c r="I67" s="78"/>
      <c r="J67" s="78"/>
      <c r="K67" s="78"/>
      <c r="L67" s="78"/>
    </row>
    <row r="68" spans="2:12" x14ac:dyDescent="0.35">
      <c r="B68" t="str">
        <f>Titolo!B69</f>
        <v>Tav 1.44</v>
      </c>
      <c r="C68" s="53" t="s">
        <v>357</v>
      </c>
      <c r="D68" s="53" t="s">
        <v>357</v>
      </c>
      <c r="E68" s="81" t="str">
        <f>Analisi!$A$7</f>
        <v>4</v>
      </c>
      <c r="F68" s="78"/>
      <c r="G68" s="78"/>
      <c r="H68" s="78"/>
      <c r="I68" s="78"/>
      <c r="J68" s="78"/>
      <c r="K68" s="78"/>
      <c r="L68" s="78"/>
    </row>
    <row r="69" spans="2:12" x14ac:dyDescent="0.35">
      <c r="B69" t="str">
        <f>Titolo!B70</f>
        <v>Tav 1.45</v>
      </c>
      <c r="C69" s="53" t="s">
        <v>357</v>
      </c>
      <c r="D69" s="53" t="s">
        <v>357</v>
      </c>
      <c r="E69" s="81" t="str">
        <f>Analisi!$A$7</f>
        <v>4</v>
      </c>
      <c r="F69" s="53" t="s">
        <v>376</v>
      </c>
      <c r="G69" s="53" t="s">
        <v>357</v>
      </c>
      <c r="H69" s="78" t="str">
        <f>CONCATENATE("Geosteel ",Analisi!$B$7)</f>
        <v xml:space="preserve">Geosteel Steel Dryfast 10 </v>
      </c>
      <c r="I69" s="53" t="s">
        <v>454</v>
      </c>
      <c r="J69" s="78"/>
      <c r="K69" s="78"/>
      <c r="L69" s="78"/>
    </row>
    <row r="70" spans="2:12" x14ac:dyDescent="0.35">
      <c r="B70" t="str">
        <f>Titolo!B71</f>
        <v>Tav 1.46</v>
      </c>
      <c r="C70" s="53" t="s">
        <v>357</v>
      </c>
      <c r="D70" s="53" t="s">
        <v>357</v>
      </c>
      <c r="E70" s="78" t="str">
        <f>CONCATENATE("Geosteel ",Analisi!$A$7)</f>
        <v>Geosteel 4</v>
      </c>
      <c r="F70" s="78"/>
      <c r="G70" s="78"/>
      <c r="H70" s="78"/>
      <c r="I70" s="78"/>
      <c r="J70" s="78"/>
      <c r="K70" s="78"/>
      <c r="L70" s="78"/>
    </row>
    <row r="71" spans="2:12" x14ac:dyDescent="0.35">
      <c r="B71" t="str">
        <f>Titolo!B72</f>
        <v>Tav 1.47</v>
      </c>
      <c r="C71" s="53" t="s">
        <v>357</v>
      </c>
      <c r="D71" s="53" t="s">
        <v>357</v>
      </c>
      <c r="E71" s="78" t="str">
        <f>CONCATENATE("Geosteel ",Analisi!$A$7)</f>
        <v>Geosteel 4</v>
      </c>
      <c r="F71" s="53"/>
      <c r="G71" s="53"/>
      <c r="H71" s="78"/>
      <c r="I71" s="78"/>
      <c r="J71" s="78"/>
      <c r="K71" s="78"/>
      <c r="L71" s="78"/>
    </row>
    <row r="72" spans="2:12" x14ac:dyDescent="0.35">
      <c r="B72" t="str">
        <f>Titolo!B73</f>
        <v>Tav 1.48</v>
      </c>
      <c r="C72" s="53" t="s">
        <v>357</v>
      </c>
      <c r="D72" s="53" t="s">
        <v>357</v>
      </c>
      <c r="E72" s="81" t="str">
        <f>Analisi!$A$7</f>
        <v>4</v>
      </c>
      <c r="F72" s="78"/>
      <c r="G72" s="78"/>
      <c r="H72" s="78"/>
      <c r="I72" s="78"/>
      <c r="J72" s="78"/>
      <c r="K72" s="78"/>
      <c r="L72" s="78"/>
    </row>
    <row r="73" spans="2:12" x14ac:dyDescent="0.35">
      <c r="B73" t="str">
        <f>Titolo!B74</f>
        <v>Tav 1.49</v>
      </c>
      <c r="C73" s="53" t="s">
        <v>357</v>
      </c>
      <c r="D73" s="53" t="s">
        <v>357</v>
      </c>
      <c r="E73" s="81" t="str">
        <f>Analisi!$A$7</f>
        <v>4</v>
      </c>
      <c r="F73" s="53" t="s">
        <v>376</v>
      </c>
      <c r="G73" s="53" t="s">
        <v>357</v>
      </c>
      <c r="H73" s="78" t="str">
        <f>CONCATENATE("Geosteel ",Analisi!$B$7)</f>
        <v xml:space="preserve">Geosteel Steel Dryfast 10 </v>
      </c>
      <c r="I73" s="53" t="s">
        <v>454</v>
      </c>
      <c r="J73" s="78"/>
      <c r="K73" s="78"/>
      <c r="L73" s="78"/>
    </row>
    <row r="74" spans="2:12" x14ac:dyDescent="0.35">
      <c r="B74" t="str">
        <f>Titolo!B75</f>
        <v>Tav 1.50</v>
      </c>
      <c r="C74" s="53" t="s">
        <v>357</v>
      </c>
      <c r="D74" s="53" t="s">
        <v>357</v>
      </c>
      <c r="E74" s="78" t="str">
        <f>CONCATENATE("Geosteel ",Analisi!$A$7)</f>
        <v>Geosteel 4</v>
      </c>
      <c r="F74" s="78"/>
      <c r="G74" s="78"/>
      <c r="H74" s="78"/>
      <c r="I74" s="78"/>
      <c r="J74" s="78"/>
      <c r="K74" s="78"/>
      <c r="L74" s="78"/>
    </row>
    <row r="75" spans="2:12" x14ac:dyDescent="0.35">
      <c r="B75" t="str">
        <f>Titolo!B76</f>
        <v>Tav 1.51</v>
      </c>
      <c r="C75" s="53" t="s">
        <v>357</v>
      </c>
      <c r="D75" s="53" t="s">
        <v>357</v>
      </c>
      <c r="E75" s="78" t="str">
        <f>CONCATENATE("Geosteel ",Analisi!$A$7)</f>
        <v>Geosteel 4</v>
      </c>
      <c r="F75" s="53"/>
      <c r="G75" s="53"/>
      <c r="H75" s="78"/>
      <c r="I75" s="78"/>
      <c r="J75" s="78"/>
      <c r="K75" s="78"/>
      <c r="L75" s="78"/>
    </row>
    <row r="76" spans="2:12" x14ac:dyDescent="0.35">
      <c r="B76" t="str">
        <f>Titolo!B77</f>
        <v>Tav 1.52</v>
      </c>
      <c r="C76" s="53" t="s">
        <v>357</v>
      </c>
      <c r="D76" s="53" t="s">
        <v>357</v>
      </c>
      <c r="E76" s="81" t="str">
        <f>Analisi!$A$7</f>
        <v>4</v>
      </c>
      <c r="F76" s="78"/>
      <c r="G76" s="78"/>
      <c r="I76" s="78"/>
      <c r="J76" s="78"/>
      <c r="K76" s="78"/>
      <c r="L76" s="78"/>
    </row>
    <row r="77" spans="2:12" x14ac:dyDescent="0.35">
      <c r="B77" t="str">
        <f>Titolo!B78</f>
        <v>Tav 1.53</v>
      </c>
      <c r="C77" s="53" t="s">
        <v>357</v>
      </c>
      <c r="D77" s="53" t="s">
        <v>357</v>
      </c>
      <c r="E77" s="81" t="str">
        <f>Analisi!$A$7</f>
        <v>4</v>
      </c>
      <c r="F77" s="53" t="s">
        <v>376</v>
      </c>
      <c r="G77" s="53" t="s">
        <v>357</v>
      </c>
      <c r="H77" t="str">
        <f>CONCATENATE("Geosteel ",Analisi!$B$7)</f>
        <v xml:space="preserve">Geosteel Steel Dryfast 10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4 cm)</v>
      </c>
      <c r="E4" s="78" t="str">
        <f>IF(Analisi!B7=Variabili_Elenchi!B3,"(25% in peso)","")</f>
        <v/>
      </c>
      <c r="F4" s="78"/>
      <c r="G4" s="78"/>
      <c r="H4" s="78"/>
      <c r="I4" s="78"/>
    </row>
    <row r="5" spans="2:9" x14ac:dyDescent="0.35">
      <c r="B5" t="str">
        <f>Titolo!B6</f>
        <v>Tav 1.3B</v>
      </c>
      <c r="D5" s="78" t="str">
        <f>CONCATENATE("(spessore ",Analisi!$A$7," cm)")</f>
        <v>(spessore 4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Steel Dryfast 10  cm)</v>
      </c>
      <c r="E20" s="78" t="str">
        <f>IF(Analisi!$C$7="SI","(25% in peso)","")</f>
        <v/>
      </c>
      <c r="F20" s="78"/>
      <c r="G20" s="78"/>
      <c r="H20" s="78"/>
      <c r="I20" s="78"/>
    </row>
    <row r="21" spans="2:9" x14ac:dyDescent="0.35">
      <c r="B21" t="str">
        <f>Titolo!B22</f>
        <v>Tav 1.11B</v>
      </c>
      <c r="D21" s="78" t="str">
        <f>CONCATENATE("(spessore ",Analisi!$A$7," cm)")</f>
        <v>(spessore 4 cm)</v>
      </c>
      <c r="E21" s="78" t="str">
        <f>IF(Analisi!B7&lt;&gt;Variabili_Elenchi!C13,"",VLOOKUP(Analisi!$B$7,SIS,8,FALSE))</f>
        <v/>
      </c>
      <c r="F21" s="78"/>
      <c r="G21" s="78"/>
      <c r="H21" s="78"/>
      <c r="I21" s="78"/>
    </row>
    <row r="22" spans="2:9" x14ac:dyDescent="0.35">
      <c r="B22" t="str">
        <f>Titolo!B23</f>
        <v>Tav 1.11C</v>
      </c>
      <c r="D22" s="78" t="str">
        <f>CONCATENATE("(spessore ",Analisi!$A$7," cm)")</f>
        <v>(spessore 4 cm)</v>
      </c>
      <c r="E22" s="78" t="str">
        <f>IF(Analisi!B7&lt;&gt;Variabili_Elenchi!C13,"",VLOOKUP(Analisi!$B$7,SIS,8,FALSE))</f>
        <v/>
      </c>
      <c r="F22" s="78"/>
      <c r="G22" s="78"/>
      <c r="H22" s="78"/>
      <c r="I22" s="78"/>
    </row>
    <row r="23" spans="2:9" x14ac:dyDescent="0.35">
      <c r="B23" t="str">
        <f>Titolo!B24</f>
        <v>Tav 1.11D</v>
      </c>
      <c r="D23" s="78" t="str">
        <f>CONCATENATE("(spessore ",Analisi!$A$7," cm)")</f>
        <v>(spessore 4 cm)</v>
      </c>
      <c r="E23" s="78" t="str">
        <f>IF(Analisi!B7&lt;&gt;Variabili_Elenchi!C13,"",VLOOKUP(Analisi!$B$7,SIS,8,FALSE))</f>
        <v/>
      </c>
      <c r="F23" s="78"/>
      <c r="G23" s="78"/>
      <c r="H23" s="78"/>
      <c r="I23" s="78"/>
    </row>
    <row r="24" spans="2:9" x14ac:dyDescent="0.35">
      <c r="B24" t="str">
        <f>Titolo!B25</f>
        <v>Tav 1.12A</v>
      </c>
      <c r="D24" s="78" t="str">
        <f>CONCATENATE("(spessore ",Analisi!$A$7," cm)")</f>
        <v>(spessore 4 cm)</v>
      </c>
      <c r="E24" s="78" t="str">
        <f>IF(Analisi!B7=Variabili_Elenchi!B3,"(25% in peso)","")</f>
        <v/>
      </c>
      <c r="F24" s="78"/>
      <c r="G24" s="78"/>
      <c r="H24" s="78"/>
      <c r="I24" s="78"/>
    </row>
    <row r="25" spans="2:9" x14ac:dyDescent="0.35">
      <c r="B25" t="str">
        <f>Titolo!B26</f>
        <v>Tav 1.12B</v>
      </c>
      <c r="D25" s="78" t="str">
        <f>CONCATENATE("(spessore ",Analisi!$A$7," cm)")</f>
        <v>(spessore 4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0</v>
      </c>
      <c r="H3" s="96">
        <f ca="1">IF(Analisi!D52="kg",Analisi!E52,IF(Analisi!D52="m",VLOOKUP(Analisi!A52,MAT,6,FALSE)))</f>
        <v>0</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0.4</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0.4</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1.2</v>
      </c>
    </row>
    <row r="20" spans="2:6" x14ac:dyDescent="0.25">
      <c r="B20" s="96" t="s">
        <v>981</v>
      </c>
      <c r="C20" s="96" t="s">
        <v>981</v>
      </c>
      <c r="D20" s="133">
        <f ca="1">VLOOKUP(Analisi!$B$1,AUS,11,FALSE)</f>
        <v>1.2</v>
      </c>
    </row>
    <row r="21" spans="2:6" x14ac:dyDescent="0.25">
      <c r="B21" s="96" t="s">
        <v>982</v>
      </c>
      <c r="C21" s="96" t="s">
        <v>982</v>
      </c>
      <c r="D21" s="133">
        <f ca="1">VLOOKUP(Analisi!$B$1,AUS,11,FALSE)</f>
        <v>1.2</v>
      </c>
    </row>
    <row r="22" spans="2:6" x14ac:dyDescent="0.25">
      <c r="B22" s="96" t="s">
        <v>977</v>
      </c>
      <c r="C22" s="96" t="s">
        <v>977</v>
      </c>
      <c r="D22" s="133">
        <f ca="1">VLOOKUP(Analisi!$B$1,AUS,11,FALSE)</f>
        <v>1.2</v>
      </c>
    </row>
    <row r="23" spans="2:6" ht="13" x14ac:dyDescent="0.3">
      <c r="B23" s="96" t="s">
        <v>978</v>
      </c>
      <c r="C23" s="96" t="s">
        <v>978</v>
      </c>
      <c r="D23" s="133">
        <f ca="1">VLOOKUP(Analisi!$B$1,AUS,11,FALSE)</f>
        <v>1.2</v>
      </c>
      <c r="F23" s="99" t="s">
        <v>260</v>
      </c>
    </row>
    <row r="24" spans="2:6" x14ac:dyDescent="0.25">
      <c r="B24" s="96" t="s">
        <v>979</v>
      </c>
      <c r="C24" s="96" t="s">
        <v>979</v>
      </c>
      <c r="D24" s="133">
        <f ca="1">VLOOKUP(Analisi!$B$1,AUS,11,FALSE)</f>
        <v>1.2</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0.4</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0.3</v>
      </c>
    </row>
    <row r="42" spans="2:4" x14ac:dyDescent="0.25">
      <c r="B42" s="96" t="str">
        <f>CONCATENATE(Car_Materiali!A23,"(spessore ",Analisi!$A$7," cm)")</f>
        <v>Geolite Magma (spessore 4 cm)</v>
      </c>
      <c r="C42" s="96" t="s">
        <v>368</v>
      </c>
      <c r="D42" s="133">
        <f>IF(Analisi!B7=Variabili_Elenchi!B3,16.18*Analisi!A7,VLOOKUP(calcolo_prodotti[[#This Row],[Prodotto]],Car_Materiali!A:I,6,FALSE)*Analisi!A7)</f>
        <v>76</v>
      </c>
    </row>
    <row r="43" spans="2:4" x14ac:dyDescent="0.25">
      <c r="B43" s="96" t="str">
        <f>CONCATENATE(Car_Materiali!A23,"(spessore ",Analisi!$B$7," cm)")</f>
        <v>Geolite Magma (spessore Steel Dryfast 10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4 cm)</v>
      </c>
      <c r="C44" s="96" t="s">
        <v>370</v>
      </c>
      <c r="D44" s="133">
        <f>VLOOKUP(calcolo_prodotti[[#This Row],[Prodotto]],Car_Materiali!A:I,6,FALSE)*Analisi!A7</f>
        <v>80</v>
      </c>
    </row>
    <row r="45" spans="2:4" x14ac:dyDescent="0.25">
      <c r="B45" s="96" t="str">
        <f>CONCATENATE(Car_Sistemi!B16,"(spessore ",Analisi!$A$7," cm)")</f>
        <v>Geolite Magma Xenon &amp; Steel Fiber (spessore 4 cm)</v>
      </c>
      <c r="C45" s="96" t="s">
        <v>1071</v>
      </c>
      <c r="D45" s="133">
        <f>21*Analisi!A7/100</f>
        <v>0.84</v>
      </c>
    </row>
    <row r="46" spans="2:4" x14ac:dyDescent="0.25">
      <c r="B46" s="96" t="str">
        <f>CONCATENATE(Car_Sistemi!B20,"(spessore ",Analisi!$A$7," cm)")</f>
        <v>Geolite Magma Xenon &amp; Steel Fiber Hook (spessore 4 cm)</v>
      </c>
      <c r="C46" s="96" t="s">
        <v>1073</v>
      </c>
      <c r="D46" s="133">
        <f>21*Analisi!A7/100</f>
        <v>0.84</v>
      </c>
    </row>
    <row r="47" spans="2:4" x14ac:dyDescent="0.25">
      <c r="B47" s="96" t="str">
        <f>CONCATENATE(Car_Sistemi!B19,"(spessore ",Analisi!$A$7," cm)")</f>
        <v>Geolite Neos &amp; Steel Fiber Hook (spessore 4 cm)</v>
      </c>
      <c r="C47" s="96" t="s">
        <v>1074</v>
      </c>
      <c r="D47" s="133">
        <f>21*Analisi!A7/100</f>
        <v>0.84</v>
      </c>
    </row>
    <row r="48" spans="2:4" x14ac:dyDescent="0.25">
      <c r="B48" s="96" t="str">
        <f>_xlfn.CONCAT("Steel Fiber ",'Dettagli materiali'!E5)</f>
        <v xml:space="preserve">Steel Fiber </v>
      </c>
      <c r="C48" s="96" t="s">
        <v>369</v>
      </c>
      <c r="D48" s="133">
        <f>19*Analisi!A7*0.065</f>
        <v>4.9400000000000004</v>
      </c>
    </row>
    <row r="49" spans="2:4" x14ac:dyDescent="0.25">
      <c r="B49" s="96" t="str">
        <f>_xlfn.CONCAT("Steel Fiber Hook ",'Dettagli materiali'!E5)</f>
        <v xml:space="preserve">Steel Fiber Hook </v>
      </c>
      <c r="C49" s="96" t="s">
        <v>1045</v>
      </c>
      <c r="D49" s="133">
        <f>20*Analisi!A7*0.035</f>
        <v>2.8000000000000003</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0.12</v>
      </c>
    </row>
    <row r="75" spans="2:4" x14ac:dyDescent="0.25">
      <c r="B75" s="96" t="s">
        <v>454</v>
      </c>
      <c r="C75" s="96" t="s">
        <v>454</v>
      </c>
      <c r="D75" s="133">
        <f ca="1">VLOOKUP(Analisi!B1,AUS,12,FALSE)*VLOOKUP(Analisi!B1,AUS,11,FALSE)</f>
        <v>0</v>
      </c>
    </row>
    <row r="76" spans="2:4" x14ac:dyDescent="0.25">
      <c r="B76" s="96" t="s">
        <v>468</v>
      </c>
      <c r="C76" s="96" t="s">
        <v>357</v>
      </c>
      <c r="D76" s="133">
        <f ca="1">3*VLOOKUP(Analisi!B1,AUS,12,FALSE)*Analisi!A7</f>
        <v>0</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300</v>
      </c>
    </row>
    <row r="93" spans="2:4" x14ac:dyDescent="0.25">
      <c r="B93" s="96" t="s">
        <v>819</v>
      </c>
      <c r="C93" s="96" t="s">
        <v>819</v>
      </c>
      <c r="D93" s="133">
        <f>Analisi!$C$7</f>
        <v>300</v>
      </c>
    </row>
    <row r="94" spans="2:4" x14ac:dyDescent="0.25">
      <c r="B94" s="96" t="s">
        <v>820</v>
      </c>
      <c r="C94" s="96" t="s">
        <v>820</v>
      </c>
      <c r="D94" s="133">
        <f>Analisi!$C$7</f>
        <v>300</v>
      </c>
    </row>
    <row r="95" spans="2:4" x14ac:dyDescent="0.25">
      <c r="B95" s="96" t="s">
        <v>821</v>
      </c>
      <c r="C95" s="96" t="s">
        <v>821</v>
      </c>
      <c r="D95" s="133">
        <f>Analisi!$C$7</f>
        <v>300</v>
      </c>
    </row>
    <row r="96" spans="2:4" x14ac:dyDescent="0.25">
      <c r="B96" s="96" t="s">
        <v>822</v>
      </c>
      <c r="C96" s="96" t="s">
        <v>822</v>
      </c>
      <c r="D96" s="133">
        <f>Analisi!$C$7</f>
        <v>300</v>
      </c>
    </row>
    <row r="97" spans="2:4" x14ac:dyDescent="0.25">
      <c r="B97" s="96" t="s">
        <v>823</v>
      </c>
      <c r="C97" s="96" t="s">
        <v>823</v>
      </c>
      <c r="D97" s="133">
        <f>Analisi!$C$7</f>
        <v>300</v>
      </c>
    </row>
    <row r="98" spans="2:4" x14ac:dyDescent="0.25">
      <c r="B98" s="96" t="s">
        <v>824</v>
      </c>
      <c r="C98" s="96" t="s">
        <v>824</v>
      </c>
      <c r="D98" s="133">
        <f>Analisi!$C$7</f>
        <v>300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#VALUE!</v>
      </c>
    </row>
    <row r="106" spans="2:4" x14ac:dyDescent="0.25">
      <c r="B106" s="96" t="s">
        <v>615</v>
      </c>
      <c r="C106" s="96" t="s">
        <v>615</v>
      </c>
      <c r="D106" s="133" t="str">
        <f>Analisi!$D$7</f>
        <v xml:space="preserve">AISI 316 </v>
      </c>
    </row>
    <row r="107" spans="2:4" x14ac:dyDescent="0.25">
      <c r="B107" s="96" t="s">
        <v>619</v>
      </c>
      <c r="C107" s="96" t="s">
        <v>619</v>
      </c>
      <c r="D107" s="133" t="str">
        <f>Analisi!$D$7</f>
        <v xml:space="preserve">AISI 316 </v>
      </c>
    </row>
    <row r="108" spans="2:4" x14ac:dyDescent="0.25">
      <c r="B108" s="96" t="s">
        <v>620</v>
      </c>
      <c r="C108" s="96" t="s">
        <v>620</v>
      </c>
      <c r="D108" s="133" t="str">
        <f>Analisi!$D$7</f>
        <v xml:space="preserve">AISI 316 </v>
      </c>
    </row>
    <row r="109" spans="2:4" x14ac:dyDescent="0.25">
      <c r="B109" s="96" t="s">
        <v>621</v>
      </c>
      <c r="C109" s="96" t="s">
        <v>621</v>
      </c>
      <c r="D109" s="133" t="str">
        <f>Analisi!$D$7</f>
        <v xml:space="preserve">AISI 316 </v>
      </c>
    </row>
    <row r="110" spans="2:4" x14ac:dyDescent="0.25">
      <c r="B110" s="96" t="s">
        <v>622</v>
      </c>
      <c r="C110" s="96" t="s">
        <v>622</v>
      </c>
      <c r="D110" s="133" t="str">
        <f>Analisi!$D$7</f>
        <v xml:space="preserve">AISI 316 </v>
      </c>
    </row>
    <row r="111" spans="2:4" x14ac:dyDescent="0.25">
      <c r="B111" s="96" t="s">
        <v>626</v>
      </c>
      <c r="C111" s="96" t="s">
        <v>626</v>
      </c>
      <c r="D111" s="133" t="str">
        <f>Analisi!$D$7</f>
        <v xml:space="preserve">AISI 316 </v>
      </c>
    </row>
    <row r="112" spans="2:4" x14ac:dyDescent="0.25">
      <c r="B112" s="96" t="s">
        <v>627</v>
      </c>
      <c r="C112" s="96" t="s">
        <v>627</v>
      </c>
      <c r="D112" s="133" t="str">
        <f>Analisi!$D$7</f>
        <v xml:space="preserve">AISI 316 </v>
      </c>
    </row>
    <row r="113" spans="2:4" x14ac:dyDescent="0.25">
      <c r="B113" s="96" t="s">
        <v>628</v>
      </c>
      <c r="C113" s="96" t="s">
        <v>628</v>
      </c>
      <c r="D113" s="133" t="str">
        <f>Analisi!$D$7</f>
        <v xml:space="preserve">AISI 316 </v>
      </c>
    </row>
    <row r="114" spans="2:4" x14ac:dyDescent="0.25">
      <c r="B114" s="96" t="s">
        <v>908</v>
      </c>
      <c r="C114" s="96" t="s">
        <v>615</v>
      </c>
      <c r="D114" s="133" t="str">
        <f>Analisi!$D$7</f>
        <v xml:space="preserve">AISI 316 </v>
      </c>
    </row>
    <row r="115" spans="2:4" x14ac:dyDescent="0.25">
      <c r="B115" s="96" t="s">
        <v>909</v>
      </c>
      <c r="C115" s="96" t="s">
        <v>619</v>
      </c>
      <c r="D115" s="133" t="str">
        <f>Analisi!$D$7</f>
        <v xml:space="preserve">AISI 316 </v>
      </c>
    </row>
    <row r="116" spans="2:4" x14ac:dyDescent="0.25">
      <c r="B116" s="96" t="s">
        <v>910</v>
      </c>
      <c r="C116" s="96" t="s">
        <v>620</v>
      </c>
      <c r="D116" s="133" t="str">
        <f>Analisi!$D$7</f>
        <v xml:space="preserve">AISI 316 </v>
      </c>
    </row>
    <row r="117" spans="2:4" x14ac:dyDescent="0.25">
      <c r="B117" s="96" t="s">
        <v>911</v>
      </c>
      <c r="C117" s="96" t="s">
        <v>621</v>
      </c>
      <c r="D117" s="133" t="str">
        <f>Analisi!$D$7</f>
        <v xml:space="preserve">AISI 316 </v>
      </c>
    </row>
    <row r="118" spans="2:4" x14ac:dyDescent="0.25">
      <c r="B118" s="96" t="s">
        <v>912</v>
      </c>
      <c r="C118" s="96" t="s">
        <v>622</v>
      </c>
      <c r="D118" s="133" t="str">
        <f>Analisi!$D$7</f>
        <v xml:space="preserve">AISI 316 </v>
      </c>
    </row>
    <row r="119" spans="2:4" x14ac:dyDescent="0.25">
      <c r="B119" s="96" t="s">
        <v>913</v>
      </c>
      <c r="C119" s="96" t="s">
        <v>626</v>
      </c>
      <c r="D119" s="133" t="str">
        <f>Analisi!$D$7</f>
        <v xml:space="preserve">AISI 316 </v>
      </c>
    </row>
    <row r="120" spans="2:4" x14ac:dyDescent="0.25">
      <c r="B120" s="96" t="s">
        <v>914</v>
      </c>
      <c r="C120" s="96" t="s">
        <v>627</v>
      </c>
      <c r="D120" s="133" t="str">
        <f>Analisi!$D$7</f>
        <v xml:space="preserve">AISI 316 </v>
      </c>
    </row>
    <row r="121" spans="2:4" x14ac:dyDescent="0.25">
      <c r="B121" s="96" t="s">
        <v>915</v>
      </c>
      <c r="C121" s="96" t="s">
        <v>628</v>
      </c>
      <c r="D121" s="133" t="str">
        <f>Analisi!$D$7</f>
        <v xml:space="preserve">AISI 316 </v>
      </c>
    </row>
    <row r="122" spans="2:4" x14ac:dyDescent="0.25">
      <c r="B122" s="96" t="s">
        <v>916</v>
      </c>
      <c r="C122" s="96" t="s">
        <v>615</v>
      </c>
      <c r="D122" s="133" t="str">
        <f>Analisi!$D$7</f>
        <v xml:space="preserve">AISI 316 </v>
      </c>
    </row>
    <row r="123" spans="2:4" x14ac:dyDescent="0.25">
      <c r="B123" s="96" t="s">
        <v>917</v>
      </c>
      <c r="C123" s="96" t="s">
        <v>619</v>
      </c>
      <c r="D123" s="133" t="str">
        <f>Analisi!$D$7</f>
        <v xml:space="preserve">AISI 316 </v>
      </c>
    </row>
    <row r="124" spans="2:4" x14ac:dyDescent="0.25">
      <c r="B124" s="96" t="s">
        <v>918</v>
      </c>
      <c r="C124" s="96" t="s">
        <v>620</v>
      </c>
      <c r="D124" s="133" t="str">
        <f>Analisi!$D$7</f>
        <v xml:space="preserve">AISI 316 </v>
      </c>
    </row>
    <row r="125" spans="2:4" x14ac:dyDescent="0.25">
      <c r="B125" s="96" t="s">
        <v>919</v>
      </c>
      <c r="C125" s="96" t="s">
        <v>621</v>
      </c>
      <c r="D125" s="133" t="str">
        <f>Analisi!$D$7</f>
        <v xml:space="preserve">AISI 316 </v>
      </c>
    </row>
    <row r="126" spans="2:4" x14ac:dyDescent="0.25">
      <c r="B126" s="96" t="s">
        <v>920</v>
      </c>
      <c r="C126" s="96" t="s">
        <v>622</v>
      </c>
      <c r="D126" s="133" t="str">
        <f>Analisi!$D$7</f>
        <v xml:space="preserve">AISI 316 </v>
      </c>
    </row>
    <row r="127" spans="2:4" x14ac:dyDescent="0.25">
      <c r="B127" s="96" t="s">
        <v>921</v>
      </c>
      <c r="C127" s="96" t="s">
        <v>626</v>
      </c>
      <c r="D127" s="133" t="str">
        <f>Analisi!$D$7</f>
        <v xml:space="preserve">AISI 316 </v>
      </c>
    </row>
    <row r="128" spans="2:4" x14ac:dyDescent="0.25">
      <c r="B128" s="96" t="s">
        <v>922</v>
      </c>
      <c r="C128" s="96" t="s">
        <v>627</v>
      </c>
      <c r="D128" s="133" t="str">
        <f>Analisi!$D$7</f>
        <v xml:space="preserve">AISI 316 </v>
      </c>
    </row>
    <row r="129" spans="2:4" x14ac:dyDescent="0.25">
      <c r="B129" s="96" t="s">
        <v>923</v>
      </c>
      <c r="C129" s="96" t="s">
        <v>628</v>
      </c>
      <c r="D129" s="133" t="str">
        <f>Analisi!$D$7</f>
        <v xml:space="preserve">AISI 316 </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Steel Dryfast 10  cm)</v>
      </c>
      <c r="C138" s="96" t="s">
        <v>374</v>
      </c>
      <c r="D138" s="133" t="e">
        <f>12.85*Analisi!B7</f>
        <v>#VALUE!</v>
      </c>
    </row>
    <row r="139" spans="2:4" ht="14.5" x14ac:dyDescent="0.35">
      <c r="B139" s="18" t="s">
        <v>1042</v>
      </c>
      <c r="C139" s="18" t="s">
        <v>1037</v>
      </c>
      <c r="D139" s="133" t="str">
        <f>IF(Analisi!B1=Titolo!B21,Analisi!B10,Analisi!D7)</f>
        <v xml:space="preserve">AISI 316 </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4 cm)</v>
      </c>
      <c r="C144" t="s">
        <v>994</v>
      </c>
      <c r="D144" s="140">
        <f>20*Analisi!A7</f>
        <v>80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2026-05-19T09:46:56Z</dcterms:modified>
</cp:coreProperties>
</file>